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gpc1\Dropbox\400_projekty\640_Autorský dozor\P-22-013-000_Přístavba ZŠ - Medlánky\13_CD\2025-12-02_CD-DPS final-oprava\Soupisy prací dodávek a služeb\"/>
    </mc:Choice>
  </mc:AlternateContent>
  <xr:revisionPtr revIDLastSave="0" documentId="13_ncr:1_{26667DC3-24EC-4EF9-9749-994B979A42A6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Výkaz výměr" sheetId="8" r:id="rId1"/>
  </sheets>
  <definedNames>
    <definedName name="_xlnm.Print_Titles" localSheetId="0">'Výkaz výměr'!$7:$7</definedName>
    <definedName name="_xlnm.Print_Area" localSheetId="0">'Výkaz výměr'!$A$1:$J$140</definedName>
  </definedNames>
  <calcPr calcId="191029"/>
</workbook>
</file>

<file path=xl/calcChain.xml><?xml version="1.0" encoding="utf-8"?>
<calcChain xmlns="http://schemas.openxmlformats.org/spreadsheetml/2006/main">
  <c r="J80" i="8" l="1"/>
  <c r="J59" i="8" l="1"/>
  <c r="H59" i="8"/>
  <c r="J140" i="8"/>
  <c r="J139" i="8"/>
  <c r="J138" i="8"/>
  <c r="J137" i="8"/>
  <c r="J136" i="8"/>
  <c r="J135" i="8"/>
  <c r="J134" i="8"/>
  <c r="J133" i="8"/>
  <c r="F132" i="8"/>
  <c r="J132" i="8" s="1"/>
  <c r="J131" i="8"/>
  <c r="J130" i="8"/>
  <c r="J129" i="8"/>
  <c r="J128" i="8"/>
  <c r="J127" i="8"/>
  <c r="J123" i="8"/>
  <c r="H123" i="8"/>
  <c r="J122" i="8"/>
  <c r="H122" i="8"/>
  <c r="J121" i="8"/>
  <c r="H121" i="8"/>
  <c r="J120" i="8"/>
  <c r="H120" i="8"/>
  <c r="J119" i="8"/>
  <c r="H119" i="8"/>
  <c r="J118" i="8"/>
  <c r="H118" i="8"/>
  <c r="J117" i="8"/>
  <c r="H117" i="8"/>
  <c r="J116" i="8"/>
  <c r="H116" i="8"/>
  <c r="J115" i="8"/>
  <c r="H115" i="8"/>
  <c r="J114" i="8"/>
  <c r="H114" i="8"/>
  <c r="J113" i="8"/>
  <c r="H113" i="8"/>
  <c r="J112" i="8"/>
  <c r="H112" i="8"/>
  <c r="J111" i="8"/>
  <c r="H111" i="8"/>
  <c r="J110" i="8"/>
  <c r="H110" i="8"/>
  <c r="J109" i="8"/>
  <c r="H109" i="8"/>
  <c r="J108" i="8"/>
  <c r="H108" i="8"/>
  <c r="J107" i="8"/>
  <c r="H107" i="8"/>
  <c r="J106" i="8"/>
  <c r="H106" i="8"/>
  <c r="J105" i="8"/>
  <c r="H105" i="8"/>
  <c r="J104" i="8"/>
  <c r="H104" i="8"/>
  <c r="J103" i="8"/>
  <c r="H103" i="8"/>
  <c r="J86" i="8"/>
  <c r="H86" i="8"/>
  <c r="J83" i="8"/>
  <c r="H83" i="8"/>
  <c r="J79" i="8"/>
  <c r="H79" i="8"/>
  <c r="J78" i="8"/>
  <c r="H78" i="8"/>
  <c r="H75" i="8"/>
  <c r="H74" i="8"/>
  <c r="H73" i="8"/>
  <c r="H72" i="8"/>
  <c r="J70" i="8"/>
  <c r="H70" i="8"/>
  <c r="J69" i="8"/>
  <c r="H69" i="8"/>
  <c r="H65" i="8"/>
  <c r="H64" i="8"/>
  <c r="H63" i="8"/>
  <c r="H62" i="8"/>
  <c r="J60" i="8"/>
  <c r="H60" i="8"/>
  <c r="H55" i="8"/>
  <c r="H54" i="8"/>
  <c r="H53" i="8"/>
  <c r="H52" i="8"/>
  <c r="J50" i="8"/>
  <c r="H50" i="8"/>
  <c r="H46" i="8"/>
  <c r="H45" i="8"/>
  <c r="H44" i="8"/>
  <c r="H43" i="8"/>
  <c r="J41" i="8"/>
  <c r="H41" i="8"/>
  <c r="H37" i="8"/>
  <c r="H36" i="8"/>
  <c r="H35" i="8"/>
  <c r="H34" i="8"/>
  <c r="H33" i="8"/>
  <c r="H32" i="8"/>
  <c r="H31" i="8"/>
  <c r="H30" i="8"/>
  <c r="H29" i="8"/>
  <c r="H28" i="8"/>
  <c r="H27" i="8"/>
  <c r="H26" i="8"/>
  <c r="J23" i="8"/>
  <c r="J22" i="8"/>
  <c r="J21" i="8"/>
  <c r="H21" i="8"/>
  <c r="J20" i="8"/>
  <c r="H20" i="8"/>
  <c r="J19" i="8"/>
  <c r="H19" i="8"/>
  <c r="J18" i="8"/>
  <c r="H18" i="8"/>
  <c r="J17" i="8"/>
  <c r="H17" i="8"/>
  <c r="J16" i="8"/>
  <c r="H16" i="8"/>
  <c r="J15" i="8"/>
  <c r="H15" i="8"/>
  <c r="J14" i="8"/>
  <c r="H14" i="8"/>
  <c r="J13" i="8"/>
  <c r="H13" i="8"/>
  <c r="J12" i="8"/>
  <c r="H12" i="8"/>
  <c r="J11" i="8"/>
  <c r="H11" i="8"/>
  <c r="J10" i="8"/>
  <c r="H10" i="8"/>
  <c r="H141" i="8" l="1"/>
  <c r="I124" i="8"/>
  <c r="J124" i="8" s="1"/>
  <c r="J141" i="8" s="1"/>
  <c r="H142" i="8" l="1"/>
</calcChain>
</file>

<file path=xl/sharedStrings.xml><?xml version="1.0" encoding="utf-8"?>
<sst xmlns="http://schemas.openxmlformats.org/spreadsheetml/2006/main" count="283" uniqueCount="149">
  <si>
    <t/>
  </si>
  <si>
    <t>m.j.</t>
  </si>
  <si>
    <t>DDC</t>
  </si>
  <si>
    <t>ks</t>
  </si>
  <si>
    <t xml:space="preserve">Protipožární ucpávky : </t>
  </si>
  <si>
    <t xml:space="preserve">Zaškolení obsluhy </t>
  </si>
  <si>
    <t>Zpracování návodů pro obsluhu</t>
  </si>
  <si>
    <t>m</t>
  </si>
  <si>
    <t xml:space="preserve">Trubka ohebna </t>
  </si>
  <si>
    <t xml:space="preserve">Uvedení do provozu včetně zaregulování </t>
  </si>
  <si>
    <t>Další služby</t>
  </si>
  <si>
    <t>Suma</t>
  </si>
  <si>
    <t>Počet</t>
  </si>
  <si>
    <t xml:space="preserve">Zpracování aplikačního software pro řídicí systém </t>
  </si>
  <si>
    <t>Sběrnicový modul,  pojistka 10A</t>
  </si>
  <si>
    <t>Univerzální modul, 8 I/O bodů</t>
  </si>
  <si>
    <t>Modul digitálních vstupů, 16 I/O bodů</t>
  </si>
  <si>
    <t>Modul digitálních výstupů, 6 I/O bodů</t>
  </si>
  <si>
    <t>Napájecí modul 1.2 A,  pojistka 10A</t>
  </si>
  <si>
    <t>Drobný instalační materiál</t>
  </si>
  <si>
    <t>Zkouška systému MaR vč. související  částí elektro</t>
  </si>
  <si>
    <t>Kabel 3m pro ovládací panel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</si>
  <si>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</si>
  <si>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Označení</t>
  </si>
  <si>
    <t>PXM1</t>
  </si>
  <si>
    <t>Kabely a žlaby ( Dodávka + Montáž)</t>
  </si>
  <si>
    <t>Adresovací kolíčky   1 ... 24, + resetovací (2x)</t>
  </si>
  <si>
    <t>E1</t>
  </si>
  <si>
    <t>P.Č</t>
  </si>
  <si>
    <t>Popis</t>
  </si>
  <si>
    <t xml:space="preserve">Zpracování PD, svorková schemáta rozvaděče </t>
  </si>
  <si>
    <t>Yv1</t>
  </si>
  <si>
    <t>Jedn.
cena</t>
  </si>
  <si>
    <t>Dodávka
Celkem</t>
  </si>
  <si>
    <t>Montáž
cena/jedn.</t>
  </si>
  <si>
    <t>Mont.
/celkem</t>
  </si>
  <si>
    <t>B5, B7, B8</t>
  </si>
  <si>
    <t>P1</t>
  </si>
  <si>
    <t>Hlídač zaplavení, 24V AC</t>
  </si>
  <si>
    <t>DDC1</t>
  </si>
  <si>
    <t>N1</t>
  </si>
  <si>
    <t>Switch</t>
  </si>
  <si>
    <t>Síťový spínač, neřízený, Fast Ethernet, Počet portů: 5x RJ45, IP30,
 -10 °C...60 °C, 10/100MBit/s, 18-30VAC, 10-60VDC.</t>
  </si>
  <si>
    <t>N2</t>
  </si>
  <si>
    <t>Rozvaděč RA1NP1</t>
  </si>
  <si>
    <t>Rozvaděč RA2NP1</t>
  </si>
  <si>
    <t>žlabu + víko 62/50 + příslušenství</t>
  </si>
  <si>
    <t>Výchozí revize elektro</t>
  </si>
  <si>
    <t>Dotykový panel 7", vestavěný BACnet/IP klient a webový server</t>
  </si>
  <si>
    <t>Oz.</t>
  </si>
  <si>
    <t>Dodávka a montáž celkem</t>
  </si>
  <si>
    <t>Doprava, přesuny materiálu</t>
  </si>
  <si>
    <t>Zařízení staveniště</t>
  </si>
  <si>
    <t>Zabezpečení pracoviště</t>
  </si>
  <si>
    <t>Čidlo tlaku 0…4 bar, 0…10 V</t>
  </si>
  <si>
    <t>TČ</t>
  </si>
  <si>
    <t>B1-B4, B6</t>
  </si>
  <si>
    <t>Montážní sada pro QAP2…</t>
  </si>
  <si>
    <t>B9-B10</t>
  </si>
  <si>
    <t>Pohon AC/DC 24V, 400N, DC 0…10V, 4…20mA, 30s, 5,5mm, teplota média 1 až 130 °C, ruční ovládání, certifikát CE</t>
  </si>
  <si>
    <t>Ventil 3cestný, PN16, DN25, Kvs=10m3/h, zdvih 5,5mm, teplota média 2...120°C</t>
  </si>
  <si>
    <t>VZT 1</t>
  </si>
  <si>
    <t>VZT 2</t>
  </si>
  <si>
    <t>VELÍN</t>
  </si>
  <si>
    <t>PC+MONITOR (SERVER)</t>
  </si>
  <si>
    <t>Desigo CC, Základní licence Compact, Building Automation</t>
  </si>
  <si>
    <t>Integrace Modbus</t>
  </si>
  <si>
    <t>I/O bodů</t>
  </si>
  <si>
    <t>Objekt            : D.101 SO01 Přístavba</t>
  </si>
  <si>
    <t>Místo stavby  : Hudcova 81/35, Brno Medlánky 621 00</t>
  </si>
  <si>
    <t>Profese           : D.101.11 Měření a regulace</t>
  </si>
  <si>
    <t>Rozvaděč RA1PP1</t>
  </si>
  <si>
    <t>Název stavby  : Přístavba ZŠ - Medlánky, ulice Hudcova</t>
  </si>
  <si>
    <t>B11-B16</t>
  </si>
  <si>
    <t>Příložné teplotní čidlo Ni1000, -30…+130°C</t>
  </si>
  <si>
    <t>Kabelové teplotní čidlo, Ni1000, 1,5 m, -30…+130°C</t>
  </si>
  <si>
    <t>Ponorné teplotní čidlo Ni1000 - s jímkou 100 mm, -30…+130°C</t>
  </si>
  <si>
    <t>Venkovní teplotní čidlo Ni1000, -50…+70°C</t>
  </si>
  <si>
    <t>E3</t>
  </si>
  <si>
    <t>Triac controller pro elektrický ohřívak  3f 230 nebo 400V, signálu DC 0-10V, 25A</t>
  </si>
  <si>
    <t>Modulární automatizační stanice 200x I/O, Island bus, 2x Modbus RTU/BACnet MS/TP, Modbus TCP, KNX PL-Link; BACnet/IP</t>
  </si>
  <si>
    <t>Instalační rámeček pro ovládací panel</t>
  </si>
  <si>
    <t>A1 - A3</t>
  </si>
  <si>
    <t>A4 - A5</t>
  </si>
  <si>
    <t>A6- A8</t>
  </si>
  <si>
    <t xml:space="preserve">Vestavná zásuvka, zdířka RJ45, 8/8, kat. 5e, čelní titanový kroužek, na čele rozvaděče </t>
  </si>
  <si>
    <t>Rozvaděč RA1PP2</t>
  </si>
  <si>
    <t>B1-B3</t>
  </si>
  <si>
    <t>Prostorový přístroj KNX, teplota, relativní vlhkost, CO2 vč. LED indikace</t>
  </si>
  <si>
    <t>Kompaktní automatizační stanice PXC5, 24x (80x) I/O, Island bus, Modbus RTU/TCP, BACnet MS/TP, KNX PL-Link; BACnet/IP</t>
  </si>
  <si>
    <t>Montáž do rozvaděče</t>
  </si>
  <si>
    <t>Napájecí zdroj pro sběrnici KNX, výstupní proud 160 mA</t>
  </si>
  <si>
    <t>ZD1</t>
  </si>
  <si>
    <t>Montáž do
rozvaděče</t>
  </si>
  <si>
    <t>B1-B4</t>
  </si>
  <si>
    <t>VZT 3</t>
  </si>
  <si>
    <t>Rozvaděč RA3NP1</t>
  </si>
  <si>
    <t>VZT 4</t>
  </si>
  <si>
    <t>oceloplechový s montážní deskou, krytí IP44/20, zámek dveří, kapsa na dokumentaci, osvětlení rozvaděče</t>
  </si>
  <si>
    <t>přepěťová ochrana 2. a 3st + dálková signalizace</t>
  </si>
  <si>
    <t>jističe, proudový chraníč, odpínač válcových pojistek</t>
  </si>
  <si>
    <t>servisní zásuvka 230V AC/10A</t>
  </si>
  <si>
    <t>přepínače R-0-A, LED diody</t>
  </si>
  <si>
    <t>průchodky, drobný instalační materiál</t>
  </si>
  <si>
    <t>montáž rozvaděče</t>
  </si>
  <si>
    <t xml:space="preserve">relé 230V AC                                                                           </t>
  </si>
  <si>
    <t xml:space="preserve">relé 24V AC                                                                        </t>
  </si>
  <si>
    <t xml:space="preserve">pratice pro relé                                                                      </t>
  </si>
  <si>
    <t>pojistkový odpojovač (230V, 24V)</t>
  </si>
  <si>
    <t xml:space="preserve">trubičkové pojistky(230V,24V)   </t>
  </si>
  <si>
    <t>svorka řadová na DIN lištu</t>
  </si>
  <si>
    <t>atest rozvaděče</t>
  </si>
  <si>
    <t xml:space="preserve">Žlab 125/100 + víko + příslušenství </t>
  </si>
  <si>
    <t>Trubka D16mm + příslušenství</t>
  </si>
  <si>
    <r>
      <t>H07V - K6 mm</t>
    </r>
    <r>
      <rPr>
        <vertAlign val="superscript"/>
        <sz val="11"/>
        <rFont val="Times New Roman"/>
        <family val="1"/>
        <charset val="238"/>
      </rPr>
      <t xml:space="preserve">2 </t>
    </r>
  </si>
  <si>
    <t>Kabel CYKY-J 3x1,5</t>
  </si>
  <si>
    <t>Kabel JYTY-O 2x1</t>
  </si>
  <si>
    <t>Kabel JYTY-O 4x1</t>
  </si>
  <si>
    <t>Kabel UTP 4x2x0,34</t>
  </si>
  <si>
    <t>Kabel J-Y(St)Y 2x2x0.8</t>
  </si>
  <si>
    <t>Patch babel (5m)</t>
  </si>
  <si>
    <t>Patch babel (15m)</t>
  </si>
  <si>
    <t xml:space="preserve">Instalační krabice univerzální KU </t>
  </si>
  <si>
    <t>Rozvaděče, RA1PP2, RA1NP1, RA2NP1, RA3NP1</t>
  </si>
  <si>
    <t>Skříňový rozvaděč  2000x800x400mm, včetně prvků silové elektroinstalační výbavy, větrání rozvaděče, přepěťová ochrana 2.st, + dálková signalizace, proudové chraniče, jističe, motorové spouštěče, stykače, vnitřní světlo a zásuvka do rozvaděče, termistorová relé, přepínače R-0-A, LED diody, průchodky, drobný instalační materiál, montáž rozvaděče, RJ45 zásuvky 973348, elekto revize atd...</t>
  </si>
  <si>
    <t>Yvk1</t>
  </si>
  <si>
    <t>Yvk2</t>
  </si>
  <si>
    <t>F1</t>
  </si>
  <si>
    <t>Omezovací termostat (TW), 15 až 95 °C, nastavení žádané hodnoty pod krytem, IP65</t>
  </si>
  <si>
    <t xml:space="preserve">Rozvaděčová skříň (v x š x h) 700x500x260mm, </t>
  </si>
  <si>
    <t>Integrace KNX</t>
  </si>
  <si>
    <t>Grafická vizualizace DDC, KNX a Modbus</t>
  </si>
  <si>
    <t>Kabel CYKY-J 5x4</t>
  </si>
  <si>
    <t>Kabel JXFE-R 1x2x1</t>
  </si>
  <si>
    <t>Kabel JXFE-R 2x2x1</t>
  </si>
  <si>
    <t>Kabel JH(St)H 2x2x0.8</t>
  </si>
  <si>
    <t>Kabel 1-CXKE-R 3x1.5</t>
  </si>
  <si>
    <t>Kabel 1-CXKE-R 5x2.5</t>
  </si>
  <si>
    <t>Vedení projektu, koordinace</t>
  </si>
  <si>
    <t xml:space="preserve">D.101.11.02 - Výkaz výměr </t>
  </si>
  <si>
    <t>Pohon + ventil, dodávka ÚT</t>
  </si>
  <si>
    <t>B18</t>
  </si>
  <si>
    <t>Prostorové teplotní čidlo LG-Ni1000, 0…+50°C</t>
  </si>
  <si>
    <t>B5</t>
  </si>
  <si>
    <t>Tlačitko včetně signalizace + příslušenství do prostoru</t>
  </si>
  <si>
    <t>B1, B4</t>
  </si>
  <si>
    <t>B2, B3</t>
  </si>
  <si>
    <t>Prostorový přístroj KNX, teplota, relativní vlhkost, CO2, displej pro regulaci HVAC</t>
  </si>
  <si>
    <t>Zapojení čerpadel, VZT, odtahových ventilátorů, regulačních a PPK klapek a atd..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</si>
</sst>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#,##0\ &quot;Kč&quot;"/>
    <numFmt numFmtId="165" formatCode="0.0"/>
  </numFmts>
  <fonts count="15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2"/>
      <name val="LinePrinter"/>
      <charset val="238"/>
    </font>
    <font>
      <sz val="10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 CE"/>
      <family val="2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"/>
      <name val="Arial CE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2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9" fontId="7" fillId="0" borderId="1" applyNumberFormat="0">
      <alignment vertical="center" wrapText="1"/>
    </xf>
    <xf numFmtId="0" fontId="2" fillId="0" borderId="0"/>
    <xf numFmtId="0" fontId="7" fillId="0" borderId="0"/>
    <xf numFmtId="0" fontId="6" fillId="0" borderId="0"/>
    <xf numFmtId="0" fontId="6" fillId="0" borderId="0"/>
    <xf numFmtId="0" fontId="10" fillId="0" borderId="2" applyProtection="0">
      <alignment horizontal="justify" vertical="center" wrapText="1"/>
    </xf>
    <xf numFmtId="0" fontId="8" fillId="0" borderId="2">
      <alignment horizontal="left" vertical="center" wrapText="1" indent="1"/>
    </xf>
    <xf numFmtId="0" fontId="9" fillId="0" borderId="1">
      <alignment horizontal="left" vertical="center" wrapText="1"/>
    </xf>
  </cellStyleXfs>
  <cellXfs count="138">
    <xf numFmtId="0" fontId="0" fillId="0" borderId="0" xfId="0"/>
    <xf numFmtId="3" fontId="4" fillId="0" borderId="8" xfId="1" applyNumberFormat="1" applyFont="1" applyFill="1" applyBorder="1" applyProtection="1">
      <protection hidden="1"/>
    </xf>
    <xf numFmtId="3" fontId="4" fillId="0" borderId="1" xfId="1" applyNumberFormat="1" applyFont="1" applyFill="1" applyBorder="1" applyProtection="1">
      <protection hidden="1"/>
    </xf>
    <xf numFmtId="3" fontId="3" fillId="0" borderId="1" xfId="2" applyNumberFormat="1" applyFont="1" applyFill="1" applyBorder="1" applyAlignment="1" applyProtection="1">
      <alignment vertical="center"/>
      <protection hidden="1"/>
    </xf>
    <xf numFmtId="4" fontId="3" fillId="0" borderId="1" xfId="2" applyNumberFormat="1" applyFont="1" applyFill="1" applyBorder="1" applyAlignment="1" applyProtection="1">
      <alignment horizontal="right"/>
      <protection hidden="1"/>
    </xf>
    <xf numFmtId="4" fontId="3" fillId="0" borderId="1" xfId="2" applyNumberFormat="1" applyFont="1" applyFill="1" applyBorder="1" applyAlignment="1" applyProtection="1">
      <alignment horizontal="right" vertical="center"/>
      <protection hidden="1"/>
    </xf>
    <xf numFmtId="3" fontId="3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12" fillId="0" borderId="0" xfId="0" applyFont="1" applyAlignment="1" applyProtection="1">
      <alignment horizontal="left"/>
      <protection hidden="1"/>
    </xf>
    <xf numFmtId="0" fontId="4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Protection="1">
      <protection hidden="1"/>
    </xf>
    <xf numFmtId="1" fontId="3" fillId="2" borderId="1" xfId="1" applyNumberFormat="1" applyFont="1" applyFill="1" applyBorder="1" applyAlignment="1" applyProtection="1">
      <alignment horizontal="center" vertical="center"/>
      <protection locked="0"/>
    </xf>
    <xf numFmtId="4" fontId="3" fillId="2" borderId="1" xfId="2" applyNumberFormat="1" applyFont="1" applyFill="1" applyBorder="1" applyAlignment="1" applyProtection="1">
      <alignment horizontal="right" vertical="center"/>
      <protection locked="0"/>
    </xf>
    <xf numFmtId="3" fontId="3" fillId="2" borderId="1" xfId="1" applyNumberFormat="1" applyFont="1" applyFill="1" applyBorder="1" applyAlignment="1" applyProtection="1">
      <alignment horizontal="center" vertical="center"/>
      <protection locked="0"/>
    </xf>
    <xf numFmtId="3" fontId="3" fillId="2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hidden="1"/>
    </xf>
    <xf numFmtId="49" fontId="4" fillId="0" borderId="8" xfId="0" applyNumberFormat="1" applyFont="1" applyBorder="1" applyProtection="1">
      <protection hidden="1"/>
    </xf>
    <xf numFmtId="1" fontId="3" fillId="0" borderId="8" xfId="1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 applyProtection="1">
      <alignment vertical="center"/>
      <protection hidden="1"/>
    </xf>
    <xf numFmtId="49" fontId="4" fillId="0" borderId="1" xfId="0" applyNumberFormat="1" applyFont="1" applyBorder="1" applyProtection="1">
      <protection hidden="1"/>
    </xf>
    <xf numFmtId="1" fontId="3" fillId="0" borderId="1" xfId="1" applyNumberFormat="1" applyFont="1" applyFill="1" applyBorder="1" applyAlignment="1" applyProtection="1">
      <alignment horizontal="center"/>
    </xf>
    <xf numFmtId="1" fontId="3" fillId="0" borderId="1" xfId="1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Border="1" applyAlignment="1" applyProtection="1">
      <alignment vertical="center"/>
      <protection hidden="1"/>
    </xf>
    <xf numFmtId="1" fontId="3" fillId="0" borderId="20" xfId="1" applyNumberFormat="1" applyFont="1" applyFill="1" applyBorder="1" applyAlignment="1" applyProtection="1">
      <alignment horizontal="center" vertical="center"/>
    </xf>
    <xf numFmtId="1" fontId="3" fillId="0" borderId="1" xfId="2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vertical="center"/>
      <protection hidden="1"/>
    </xf>
    <xf numFmtId="4" fontId="3" fillId="0" borderId="16" xfId="1" applyNumberFormat="1" applyFont="1" applyFill="1" applyBorder="1" applyAlignment="1" applyProtection="1">
      <alignment horizontal="right" vertical="center"/>
    </xf>
    <xf numFmtId="0" fontId="14" fillId="0" borderId="1" xfId="0" applyFont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vertical="center"/>
      <protection hidden="1"/>
    </xf>
    <xf numFmtId="3" fontId="3" fillId="0" borderId="1" xfId="1" applyNumberFormat="1" applyFont="1" applyFill="1" applyBorder="1" applyAlignment="1" applyProtection="1">
      <alignment horizontal="center" vertical="center"/>
    </xf>
    <xf numFmtId="1" fontId="3" fillId="0" borderId="17" xfId="1" applyNumberFormat="1" applyFont="1" applyFill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hidden="1"/>
    </xf>
    <xf numFmtId="49" fontId="3" fillId="0" borderId="25" xfId="0" applyNumberFormat="1" applyFont="1" applyBorder="1" applyAlignment="1" applyProtection="1">
      <alignment vertical="center"/>
      <protection hidden="1"/>
    </xf>
    <xf numFmtId="1" fontId="3" fillId="0" borderId="25" xfId="2" applyNumberFormat="1" applyFont="1" applyFill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vertical="center"/>
      <protection hidden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3" fillId="2" borderId="1" xfId="0" applyNumberFormat="1" applyFont="1" applyFill="1" applyBorder="1" applyAlignment="1" applyProtection="1">
      <alignment horizontal="right" vertical="center"/>
      <protection locked="0"/>
    </xf>
    <xf numFmtId="3" fontId="3" fillId="2" borderId="1" xfId="2" applyNumberFormat="1" applyFont="1" applyFill="1" applyBorder="1" applyAlignment="1" applyProtection="1">
      <alignment vertical="center"/>
      <protection locked="0"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" fontId="3" fillId="2" borderId="1" xfId="2" applyNumberFormat="1" applyFont="1" applyFill="1" applyBorder="1" applyAlignment="1" applyProtection="1">
      <alignment horizontal="right" vertical="center"/>
      <protection locked="0" hidden="1"/>
    </xf>
    <xf numFmtId="4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left"/>
      <protection hidden="1"/>
    </xf>
    <xf numFmtId="1" fontId="4" fillId="0" borderId="17" xfId="1" applyNumberFormat="1" applyFont="1" applyFill="1" applyBorder="1" applyAlignment="1" applyProtection="1">
      <alignment horizontal="center" vertical="center" textRotation="90"/>
    </xf>
    <xf numFmtId="1" fontId="4" fillId="0" borderId="17" xfId="1" applyNumberFormat="1" applyFont="1" applyFill="1" applyBorder="1" applyAlignment="1" applyProtection="1">
      <alignment horizontal="center" vertical="center" textRotation="90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Protection="1"/>
    <xf numFmtId="0" fontId="11" fillId="0" borderId="0" xfId="0" applyFont="1" applyAlignment="1" applyProtection="1">
      <alignment horizont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" fontId="4" fillId="0" borderId="6" xfId="0" applyNumberFormat="1" applyFont="1" applyBorder="1" applyAlignment="1" applyProtection="1">
      <alignment horizontal="center" vertical="top" shrinkToFit="1"/>
    </xf>
    <xf numFmtId="164" fontId="4" fillId="0" borderId="6" xfId="0" applyNumberFormat="1" applyFont="1" applyBorder="1" applyAlignment="1" applyProtection="1">
      <alignment horizontal="center" vertical="center" wrapText="1" shrinkToFit="1"/>
    </xf>
    <xf numFmtId="3" fontId="4" fillId="0" borderId="6" xfId="0" applyNumberFormat="1" applyFont="1" applyBorder="1" applyAlignment="1" applyProtection="1">
      <alignment horizontal="center" vertical="center" wrapText="1" shrinkToFit="1"/>
    </xf>
    <xf numFmtId="4" fontId="4" fillId="0" borderId="6" xfId="0" applyNumberFormat="1" applyFont="1" applyBorder="1" applyAlignment="1" applyProtection="1">
      <alignment horizontal="center" vertical="center" wrapText="1" shrinkToFit="1"/>
    </xf>
    <xf numFmtId="3" fontId="4" fillId="0" borderId="7" xfId="0" applyNumberFormat="1" applyFont="1" applyBorder="1" applyAlignment="1" applyProtection="1">
      <alignment horizontal="center" vertical="center" wrapText="1" shrinkToFit="1"/>
    </xf>
    <xf numFmtId="0" fontId="3" fillId="0" borderId="1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Protection="1"/>
    <xf numFmtId="3" fontId="3" fillId="0" borderId="9" xfId="0" applyNumberFormat="1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Protection="1"/>
    <xf numFmtId="3" fontId="3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3" fontId="3" fillId="0" borderId="1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3" fillId="0" borderId="22" xfId="0" applyFont="1" applyBorder="1" applyAlignment="1" applyProtection="1">
      <alignment horizontal="center" vertical="center" textRotation="90"/>
    </xf>
    <xf numFmtId="0" fontId="13" fillId="0" borderId="20" xfId="0" applyFont="1" applyBorder="1" applyAlignment="1" applyProtection="1">
      <alignment horizontal="center" vertical="center" textRotation="90"/>
    </xf>
    <xf numFmtId="0" fontId="3" fillId="0" borderId="20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justify" vertical="center" wrapText="1"/>
    </xf>
    <xf numFmtId="3" fontId="3" fillId="0" borderId="20" xfId="0" applyNumberFormat="1" applyFont="1" applyBorder="1" applyAlignment="1" applyProtection="1">
      <alignment horizontal="right" vertical="center"/>
    </xf>
    <xf numFmtId="3" fontId="3" fillId="0" borderId="20" xfId="0" applyNumberFormat="1" applyFont="1" applyBorder="1" applyAlignment="1" applyProtection="1">
      <alignment horizontal="center" vertical="center" wrapText="1"/>
    </xf>
    <xf numFmtId="3" fontId="3" fillId="0" borderId="21" xfId="0" applyNumberFormat="1" applyFont="1" applyBorder="1" applyAlignment="1" applyProtection="1">
      <alignment horizontal="right" vertical="center"/>
    </xf>
    <xf numFmtId="0" fontId="4" fillId="0" borderId="1" xfId="0" applyFont="1" applyBorder="1" applyProtection="1"/>
    <xf numFmtId="0" fontId="3" fillId="0" borderId="1" xfId="0" applyFont="1" applyBorder="1" applyAlignment="1" applyProtection="1">
      <alignment vertical="center"/>
    </xf>
    <xf numFmtId="3" fontId="3" fillId="0" borderId="4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justify" vertical="top" wrapText="1"/>
    </xf>
    <xf numFmtId="0" fontId="3" fillId="0" borderId="1" xfId="0" applyFont="1" applyBorder="1" applyAlignment="1" applyProtection="1">
      <alignment horizontal="center" vertical="top" wrapText="1"/>
    </xf>
    <xf numFmtId="4" fontId="3" fillId="0" borderId="4" xfId="0" applyNumberFormat="1" applyFont="1" applyBorder="1" applyAlignment="1" applyProtection="1">
      <alignment horizontal="right" vertical="center"/>
    </xf>
    <xf numFmtId="4" fontId="3" fillId="0" borderId="1" xfId="0" applyNumberFormat="1" applyFont="1" applyBorder="1" applyAlignment="1" applyProtection="1">
      <alignment horizontal="right" vertical="top" wrapText="1"/>
    </xf>
    <xf numFmtId="4" fontId="3" fillId="0" borderId="1" xfId="0" applyNumberFormat="1" applyFont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right" vertical="top" wrapText="1"/>
    </xf>
    <xf numFmtId="0" fontId="3" fillId="0" borderId="1" xfId="0" applyFont="1" applyBorder="1" applyAlignment="1" applyProtection="1">
      <alignment horizontal="justify"/>
    </xf>
    <xf numFmtId="4" fontId="3" fillId="0" borderId="19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horizontal="right" vertical="center"/>
    </xf>
    <xf numFmtId="1" fontId="3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justify" vertical="center"/>
    </xf>
    <xf numFmtId="0" fontId="4" fillId="0" borderId="1" xfId="0" applyFont="1" applyBorder="1" applyAlignment="1" applyProtection="1">
      <alignment horizontal="justify" vertical="top" wrapText="1"/>
    </xf>
    <xf numFmtId="0" fontId="3" fillId="0" borderId="1" xfId="0" applyFont="1" applyBorder="1" applyAlignment="1" applyProtection="1">
      <alignment horizontal="justify" wrapText="1"/>
    </xf>
    <xf numFmtId="0" fontId="3" fillId="0" borderId="17" xfId="0" applyFont="1" applyBorder="1" applyAlignment="1" applyProtection="1">
      <alignment vertical="center"/>
    </xf>
    <xf numFmtId="0" fontId="3" fillId="0" borderId="17" xfId="0" applyFont="1" applyBorder="1" applyAlignment="1" applyProtection="1">
      <alignment horizontal="justify" vertical="center"/>
    </xf>
    <xf numFmtId="0" fontId="3" fillId="0" borderId="17" xfId="0" applyFont="1" applyBorder="1" applyAlignment="1" applyProtection="1">
      <alignment horizontal="center" vertical="center"/>
    </xf>
    <xf numFmtId="3" fontId="3" fillId="0" borderId="17" xfId="0" applyNumberFormat="1" applyFont="1" applyBorder="1" applyAlignment="1" applyProtection="1">
      <alignment horizontal="right" vertical="center"/>
    </xf>
    <xf numFmtId="3" fontId="3" fillId="0" borderId="18" xfId="0" applyNumberFormat="1" applyFont="1" applyBorder="1" applyAlignment="1" applyProtection="1">
      <alignment horizontal="right" vertical="center"/>
    </xf>
    <xf numFmtId="3" fontId="11" fillId="0" borderId="1" xfId="0" applyNumberFormat="1" applyFont="1" applyBorder="1" applyAlignment="1" applyProtection="1">
      <alignment horizontal="right" vertical="center"/>
    </xf>
    <xf numFmtId="0" fontId="3" fillId="0" borderId="27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justify" vertical="center"/>
    </xf>
    <xf numFmtId="0" fontId="3" fillId="0" borderId="25" xfId="0" applyFont="1" applyBorder="1" applyAlignment="1" applyProtection="1">
      <alignment horizontal="center" vertical="center"/>
    </xf>
    <xf numFmtId="3" fontId="11" fillId="0" borderId="25" xfId="0" applyNumberFormat="1" applyFont="1" applyBorder="1" applyAlignment="1" applyProtection="1">
      <alignment horizontal="right" vertical="center"/>
    </xf>
    <xf numFmtId="3" fontId="3" fillId="0" borderId="26" xfId="0" applyNumberFormat="1" applyFont="1" applyBorder="1" applyAlignment="1" applyProtection="1">
      <alignment horizontal="right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left" vertical="top" wrapText="1"/>
    </xf>
    <xf numFmtId="4" fontId="11" fillId="0" borderId="22" xfId="0" applyNumberFormat="1" applyFont="1" applyBorder="1" applyAlignment="1" applyProtection="1">
      <alignment horizontal="right" vertical="top" shrinkToFit="1"/>
    </xf>
    <xf numFmtId="4" fontId="11" fillId="0" borderId="22" xfId="0" applyNumberFormat="1" applyFont="1" applyBorder="1" applyAlignment="1" applyProtection="1">
      <alignment horizontal="center" vertical="top" shrinkToFit="1"/>
    </xf>
    <xf numFmtId="164" fontId="4" fillId="0" borderId="22" xfId="0" applyNumberFormat="1" applyFont="1" applyBorder="1" applyAlignment="1" applyProtection="1">
      <alignment horizontal="right" vertical="top" shrinkToFit="1"/>
    </xf>
    <xf numFmtId="3" fontId="4" fillId="0" borderId="22" xfId="0" applyNumberFormat="1" applyFont="1" applyBorder="1" applyAlignment="1" applyProtection="1">
      <alignment horizontal="right" vertical="top" shrinkToFit="1"/>
    </xf>
    <xf numFmtId="3" fontId="11" fillId="0" borderId="22" xfId="0" applyNumberFormat="1" applyFont="1" applyBorder="1" applyProtection="1"/>
    <xf numFmtId="3" fontId="4" fillId="0" borderId="24" xfId="0" applyNumberFormat="1" applyFont="1" applyBorder="1" applyAlignment="1" applyProtection="1">
      <alignment horizontal="right" vertical="top" shrinkToFit="1"/>
    </xf>
    <xf numFmtId="0" fontId="3" fillId="0" borderId="12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horizontal="justify" vertical="center"/>
    </xf>
    <xf numFmtId="0" fontId="3" fillId="0" borderId="11" xfId="0" applyFont="1" applyBorder="1" applyAlignment="1" applyProtection="1">
      <alignment horizontal="center" vertical="center" shrinkToFit="1"/>
    </xf>
    <xf numFmtId="0" fontId="3" fillId="0" borderId="11" xfId="0" applyFont="1" applyBorder="1" applyAlignment="1" applyProtection="1">
      <alignment shrinkToFit="1"/>
    </xf>
    <xf numFmtId="0" fontId="3" fillId="0" borderId="13" xfId="0" applyFont="1" applyBorder="1" applyAlignment="1" applyProtection="1">
      <alignment shrinkToFit="1"/>
    </xf>
    <xf numFmtId="3" fontId="4" fillId="0" borderId="10" xfId="0" applyNumberFormat="1" applyFont="1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3" fontId="3" fillId="0" borderId="13" xfId="0" applyNumberFormat="1" applyFont="1" applyBorder="1" applyAlignment="1" applyProtection="1">
      <alignment horizontal="right" vertical="center"/>
    </xf>
  </cellXfs>
  <cellStyles count="12">
    <cellStyle name="Čárka" xfId="1" builtinId="3"/>
    <cellStyle name="čárky 2" xfId="2" xr:uid="{00000000-0005-0000-0000-000001000000}"/>
    <cellStyle name="Měna 2" xfId="3" xr:uid="{00000000-0005-0000-0000-000002000000}"/>
    <cellStyle name="MřížkaNormální" xfId="4" xr:uid="{00000000-0005-0000-0000-000003000000}"/>
    <cellStyle name="Normální" xfId="0" builtinId="0"/>
    <cellStyle name="normální 2" xfId="5" xr:uid="{00000000-0005-0000-0000-000005000000}"/>
    <cellStyle name="Normální 2 2" xfId="6" xr:uid="{00000000-0005-0000-0000-000006000000}"/>
    <cellStyle name="Normální 3" xfId="7" xr:uid="{00000000-0005-0000-0000-000007000000}"/>
    <cellStyle name="Normální 4" xfId="8" xr:uid="{00000000-0005-0000-0000-000008000000}"/>
    <cellStyle name="popis polozky" xfId="9" xr:uid="{00000000-0005-0000-0000-000009000000}"/>
    <cellStyle name="R_text" xfId="10" xr:uid="{00000000-0005-0000-0000-00000A000000}"/>
    <cellStyle name="R_type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EF4C-8722-44CA-9286-4640A3C632C9}">
  <dimension ref="A1:W142"/>
  <sheetViews>
    <sheetView tabSelected="1" zoomScaleNormal="100" workbookViewId="0">
      <pane ySplit="1" topLeftCell="A110" activePane="bottomLeft" state="frozen"/>
      <selection pane="bottomLeft" activeCell="N130" sqref="N130"/>
    </sheetView>
  </sheetViews>
  <sheetFormatPr defaultRowHeight="15" customHeight="1"/>
  <cols>
    <col min="1" max="1" width="4.5703125" style="55" customWidth="1"/>
    <col min="2" max="2" width="16.42578125" style="55" customWidth="1"/>
    <col min="3" max="3" width="13.42578125" style="56" customWidth="1"/>
    <col min="4" max="4" width="73.7109375" style="57" customWidth="1"/>
    <col min="5" max="5" width="8" style="57" customWidth="1"/>
    <col min="6" max="6" width="7.85546875" style="58" customWidth="1"/>
    <col min="7" max="7" width="10.5703125" style="57" customWidth="1"/>
    <col min="8" max="8" width="9.7109375" style="57" customWidth="1"/>
    <col min="9" max="9" width="11.28515625" style="57" customWidth="1"/>
    <col min="10" max="10" width="10.7109375" style="57" customWidth="1"/>
    <col min="11" max="16384" width="9.140625" style="57"/>
  </cols>
  <sheetData>
    <row r="1" spans="1:10" s="52" customFormat="1" ht="15" customHeight="1">
      <c r="A1" s="50"/>
      <c r="B1" s="50"/>
      <c r="C1" s="51"/>
      <c r="D1" s="7" t="s">
        <v>139</v>
      </c>
      <c r="F1" s="53"/>
    </row>
    <row r="2" spans="1:10" s="52" customFormat="1" ht="15" customHeight="1">
      <c r="A2" s="50"/>
      <c r="B2" s="50"/>
      <c r="C2" s="51"/>
      <c r="D2" s="47" t="s">
        <v>72</v>
      </c>
      <c r="E2" s="54"/>
      <c r="F2" s="54"/>
      <c r="G2" s="54"/>
      <c r="H2" s="54"/>
      <c r="I2" s="54"/>
    </row>
    <row r="3" spans="1:10" s="52" customFormat="1" ht="15" customHeight="1">
      <c r="A3" s="50"/>
      <c r="B3" s="50"/>
      <c r="C3" s="51"/>
      <c r="D3" s="7" t="s">
        <v>69</v>
      </c>
      <c r="F3" s="53"/>
    </row>
    <row r="4" spans="1:10" s="52" customFormat="1" ht="15" customHeight="1">
      <c r="A4" s="50"/>
      <c r="B4" s="50"/>
      <c r="C4" s="51"/>
      <c r="D4" s="47" t="s">
        <v>68</v>
      </c>
      <c r="E4" s="54"/>
      <c r="F4" s="54"/>
      <c r="G4" s="54"/>
      <c r="H4" s="54"/>
      <c r="I4" s="54"/>
    </row>
    <row r="5" spans="1:10" s="52" customFormat="1" ht="15" customHeight="1">
      <c r="A5" s="50"/>
      <c r="B5" s="50"/>
      <c r="C5" s="51"/>
      <c r="D5" s="7" t="s">
        <v>70</v>
      </c>
    </row>
    <row r="6" spans="1:10" ht="15" customHeight="1" thickBot="1">
      <c r="D6" s="8"/>
    </row>
    <row r="7" spans="1:10" s="52" customFormat="1" ht="30" customHeight="1" thickBot="1">
      <c r="A7" s="59" t="s">
        <v>28</v>
      </c>
      <c r="B7" s="60" t="s">
        <v>49</v>
      </c>
      <c r="C7" s="61" t="s">
        <v>23</v>
      </c>
      <c r="D7" s="62" t="s">
        <v>29</v>
      </c>
      <c r="E7" s="63" t="s">
        <v>1</v>
      </c>
      <c r="F7" s="63" t="s">
        <v>12</v>
      </c>
      <c r="G7" s="64" t="s">
        <v>32</v>
      </c>
      <c r="H7" s="65" t="s">
        <v>33</v>
      </c>
      <c r="I7" s="66" t="s">
        <v>34</v>
      </c>
      <c r="J7" s="67" t="s">
        <v>35</v>
      </c>
    </row>
    <row r="8" spans="1:10" s="52" customFormat="1" ht="15" customHeight="1">
      <c r="A8" s="68">
        <v>1</v>
      </c>
      <c r="B8" s="18"/>
      <c r="C8" s="69"/>
      <c r="D8" s="19" t="s">
        <v>71</v>
      </c>
      <c r="E8" s="20" t="s">
        <v>0</v>
      </c>
      <c r="F8" s="20"/>
      <c r="G8" s="1"/>
      <c r="H8" s="1"/>
      <c r="I8" s="70"/>
      <c r="J8" s="71"/>
    </row>
    <row r="9" spans="1:10" s="52" customFormat="1" ht="15" customHeight="1">
      <c r="A9" s="72">
        <v>2</v>
      </c>
      <c r="B9" s="21"/>
      <c r="C9" s="22"/>
      <c r="D9" s="23" t="s">
        <v>55</v>
      </c>
      <c r="E9" s="24"/>
      <c r="F9" s="24"/>
      <c r="G9" s="2"/>
      <c r="H9" s="2"/>
      <c r="I9" s="73"/>
      <c r="J9" s="74"/>
    </row>
    <row r="10" spans="1:10" s="52" customFormat="1" ht="15" customHeight="1">
      <c r="A10" s="72">
        <v>3</v>
      </c>
      <c r="B10" s="75"/>
      <c r="C10" s="22" t="s">
        <v>56</v>
      </c>
      <c r="D10" s="73" t="s">
        <v>76</v>
      </c>
      <c r="E10" s="24" t="s">
        <v>3</v>
      </c>
      <c r="F10" s="76">
        <v>5</v>
      </c>
      <c r="G10" s="40">
        <v>0</v>
      </c>
      <c r="H10" s="77">
        <f t="shared" ref="H10:H21" si="0">PRODUCT(F10,G10)</f>
        <v>0</v>
      </c>
      <c r="I10" s="14">
        <v>0</v>
      </c>
      <c r="J10" s="74">
        <f t="shared" ref="J10:J23" si="1">PRODUCT(F10,I10)</f>
        <v>0</v>
      </c>
    </row>
    <row r="11" spans="1:10" s="52" customFormat="1" ht="15" customHeight="1">
      <c r="A11" s="72">
        <v>4</v>
      </c>
      <c r="B11" s="75"/>
      <c r="C11" s="22" t="s">
        <v>36</v>
      </c>
      <c r="D11" s="73" t="s">
        <v>75</v>
      </c>
      <c r="E11" s="24" t="s">
        <v>3</v>
      </c>
      <c r="F11" s="78">
        <v>3</v>
      </c>
      <c r="G11" s="40">
        <v>0</v>
      </c>
      <c r="H11" s="77">
        <f t="shared" si="0"/>
        <v>0</v>
      </c>
      <c r="I11" s="14">
        <v>0</v>
      </c>
      <c r="J11" s="74">
        <f t="shared" si="1"/>
        <v>0</v>
      </c>
    </row>
    <row r="12" spans="1:10" s="52" customFormat="1" ht="15" customHeight="1">
      <c r="A12" s="72">
        <v>5</v>
      </c>
      <c r="B12" s="75"/>
      <c r="C12" s="22" t="s">
        <v>36</v>
      </c>
      <c r="D12" s="73" t="s">
        <v>57</v>
      </c>
      <c r="E12" s="24" t="s">
        <v>3</v>
      </c>
      <c r="F12" s="76">
        <v>3</v>
      </c>
      <c r="G12" s="40">
        <v>0</v>
      </c>
      <c r="H12" s="77">
        <f t="shared" si="0"/>
        <v>0</v>
      </c>
      <c r="I12" s="14">
        <v>0</v>
      </c>
      <c r="J12" s="74">
        <f t="shared" si="1"/>
        <v>0</v>
      </c>
    </row>
    <row r="13" spans="1:10" s="52" customFormat="1" ht="15" customHeight="1">
      <c r="A13" s="72">
        <v>6</v>
      </c>
      <c r="B13" s="75"/>
      <c r="C13" s="22" t="s">
        <v>58</v>
      </c>
      <c r="D13" s="73" t="s">
        <v>77</v>
      </c>
      <c r="E13" s="24" t="s">
        <v>3</v>
      </c>
      <c r="F13" s="76">
        <v>2</v>
      </c>
      <c r="G13" s="40">
        <v>0</v>
      </c>
      <c r="H13" s="77">
        <f t="shared" si="0"/>
        <v>0</v>
      </c>
      <c r="I13" s="14">
        <v>0</v>
      </c>
      <c r="J13" s="74">
        <f t="shared" si="1"/>
        <v>0</v>
      </c>
    </row>
    <row r="14" spans="1:10" s="52" customFormat="1" ht="15" customHeight="1">
      <c r="A14" s="72">
        <v>7</v>
      </c>
      <c r="B14" s="75"/>
      <c r="C14" s="22" t="s">
        <v>27</v>
      </c>
      <c r="D14" s="79" t="s">
        <v>38</v>
      </c>
      <c r="E14" s="75" t="s">
        <v>3</v>
      </c>
      <c r="F14" s="80">
        <v>1</v>
      </c>
      <c r="G14" s="41">
        <v>0</v>
      </c>
      <c r="H14" s="77">
        <f>PRODUCT(F14,G14)</f>
        <v>0</v>
      </c>
      <c r="I14" s="14">
        <v>0</v>
      </c>
      <c r="J14" s="74">
        <f t="shared" si="1"/>
        <v>0</v>
      </c>
    </row>
    <row r="15" spans="1:10" s="52" customFormat="1" ht="15" customHeight="1">
      <c r="A15" s="72">
        <v>8</v>
      </c>
      <c r="B15" s="75"/>
      <c r="C15" s="22" t="s">
        <v>73</v>
      </c>
      <c r="D15" s="73" t="s">
        <v>74</v>
      </c>
      <c r="E15" s="24" t="s">
        <v>3</v>
      </c>
      <c r="F15" s="76">
        <v>6</v>
      </c>
      <c r="G15" s="40">
        <v>0</v>
      </c>
      <c r="H15" s="77">
        <f t="shared" ref="H15:H17" si="2">PRODUCT(F15,G15)</f>
        <v>0</v>
      </c>
      <c r="I15" s="14">
        <v>0</v>
      </c>
      <c r="J15" s="74">
        <f t="shared" si="1"/>
        <v>0</v>
      </c>
    </row>
    <row r="16" spans="1:10" s="52" customFormat="1" ht="15" customHeight="1">
      <c r="A16" s="72">
        <v>9</v>
      </c>
      <c r="B16" s="75"/>
      <c r="C16" s="22" t="s">
        <v>141</v>
      </c>
      <c r="D16" s="73" t="s">
        <v>142</v>
      </c>
      <c r="E16" s="24" t="s">
        <v>3</v>
      </c>
      <c r="F16" s="76">
        <v>1</v>
      </c>
      <c r="G16" s="40">
        <v>0</v>
      </c>
      <c r="H16" s="77">
        <f t="shared" si="2"/>
        <v>0</v>
      </c>
      <c r="I16" s="14">
        <v>0</v>
      </c>
      <c r="J16" s="74">
        <f t="shared" si="1"/>
        <v>0</v>
      </c>
    </row>
    <row r="17" spans="1:10" s="52" customFormat="1" ht="15" customHeight="1">
      <c r="A17" s="72">
        <v>10</v>
      </c>
      <c r="B17" s="75"/>
      <c r="C17" s="22" t="s">
        <v>127</v>
      </c>
      <c r="D17" s="73" t="s">
        <v>128</v>
      </c>
      <c r="E17" s="24" t="s">
        <v>3</v>
      </c>
      <c r="F17" s="78">
        <v>1</v>
      </c>
      <c r="G17" s="40">
        <v>0</v>
      </c>
      <c r="H17" s="77">
        <f t="shared" si="2"/>
        <v>0</v>
      </c>
      <c r="I17" s="14">
        <v>0</v>
      </c>
      <c r="J17" s="74">
        <f t="shared" si="1"/>
        <v>0</v>
      </c>
    </row>
    <row r="18" spans="1:10" s="52" customFormat="1" ht="15" customHeight="1">
      <c r="A18" s="72">
        <v>11</v>
      </c>
      <c r="B18" s="75"/>
      <c r="C18" s="22" t="s">
        <v>37</v>
      </c>
      <c r="D18" s="73" t="s">
        <v>54</v>
      </c>
      <c r="E18" s="24" t="s">
        <v>3</v>
      </c>
      <c r="F18" s="78">
        <v>1</v>
      </c>
      <c r="G18" s="40">
        <v>0</v>
      </c>
      <c r="H18" s="77">
        <f t="shared" si="0"/>
        <v>0</v>
      </c>
      <c r="I18" s="14">
        <v>0</v>
      </c>
      <c r="J18" s="74">
        <f t="shared" si="1"/>
        <v>0</v>
      </c>
    </row>
    <row r="19" spans="1:10" s="52" customFormat="1" ht="30" customHeight="1">
      <c r="A19" s="72">
        <v>12</v>
      </c>
      <c r="B19" s="75"/>
      <c r="C19" s="22" t="s">
        <v>31</v>
      </c>
      <c r="D19" s="81" t="s">
        <v>59</v>
      </c>
      <c r="E19" s="25" t="s">
        <v>3</v>
      </c>
      <c r="F19" s="75">
        <v>1</v>
      </c>
      <c r="G19" s="41">
        <v>0</v>
      </c>
      <c r="H19" s="82">
        <f t="shared" si="0"/>
        <v>0</v>
      </c>
      <c r="I19" s="14">
        <v>0</v>
      </c>
      <c r="J19" s="74">
        <f t="shared" si="1"/>
        <v>0</v>
      </c>
    </row>
    <row r="20" spans="1:10" s="52" customFormat="1" ht="15" customHeight="1">
      <c r="A20" s="72">
        <v>13</v>
      </c>
      <c r="B20" s="75"/>
      <c r="C20" s="22" t="s">
        <v>31</v>
      </c>
      <c r="D20" s="73" t="s">
        <v>60</v>
      </c>
      <c r="E20" s="24" t="s">
        <v>3</v>
      </c>
      <c r="F20" s="76">
        <v>1</v>
      </c>
      <c r="G20" s="40">
        <v>0</v>
      </c>
      <c r="H20" s="77">
        <f t="shared" si="0"/>
        <v>0</v>
      </c>
      <c r="I20" s="14">
        <v>0</v>
      </c>
      <c r="J20" s="74">
        <f t="shared" si="1"/>
        <v>0</v>
      </c>
    </row>
    <row r="21" spans="1:10" s="52" customFormat="1" ht="15" customHeight="1">
      <c r="A21" s="72">
        <v>14</v>
      </c>
      <c r="B21" s="75"/>
      <c r="C21" s="22" t="s">
        <v>78</v>
      </c>
      <c r="D21" s="73" t="s">
        <v>79</v>
      </c>
      <c r="E21" s="24" t="s">
        <v>3</v>
      </c>
      <c r="F21" s="76">
        <v>1</v>
      </c>
      <c r="G21" s="40">
        <v>0</v>
      </c>
      <c r="H21" s="77">
        <f t="shared" si="0"/>
        <v>0</v>
      </c>
      <c r="I21" s="14">
        <v>0</v>
      </c>
      <c r="J21" s="74">
        <f t="shared" si="1"/>
        <v>0</v>
      </c>
    </row>
    <row r="22" spans="1:10" s="52" customFormat="1" ht="15" customHeight="1">
      <c r="A22" s="72">
        <v>15</v>
      </c>
      <c r="B22" s="75"/>
      <c r="C22" s="22" t="s">
        <v>125</v>
      </c>
      <c r="D22" s="73" t="s">
        <v>140</v>
      </c>
      <c r="E22" s="24" t="s">
        <v>3</v>
      </c>
      <c r="F22" s="76">
        <v>1</v>
      </c>
      <c r="G22" s="77"/>
      <c r="H22" s="77"/>
      <c r="I22" s="14">
        <v>0</v>
      </c>
      <c r="J22" s="74">
        <f t="shared" si="1"/>
        <v>0</v>
      </c>
    </row>
    <row r="23" spans="1:10" s="52" customFormat="1" ht="15" customHeight="1">
      <c r="A23" s="72">
        <v>16</v>
      </c>
      <c r="B23" s="75"/>
      <c r="C23" s="22" t="s">
        <v>126</v>
      </c>
      <c r="D23" s="73" t="s">
        <v>140</v>
      </c>
      <c r="E23" s="24" t="s">
        <v>3</v>
      </c>
      <c r="F23" s="76">
        <v>1</v>
      </c>
      <c r="G23" s="77"/>
      <c r="H23" s="77"/>
      <c r="I23" s="14">
        <v>0</v>
      </c>
      <c r="J23" s="74">
        <f t="shared" si="1"/>
        <v>0</v>
      </c>
    </row>
    <row r="24" spans="1:10" s="52" customFormat="1" ht="15" customHeight="1">
      <c r="A24" s="72">
        <v>17</v>
      </c>
      <c r="B24" s="75"/>
      <c r="C24" s="22"/>
      <c r="D24" s="73"/>
      <c r="E24" s="24"/>
      <c r="F24" s="76"/>
      <c r="G24" s="77"/>
      <c r="H24" s="77"/>
      <c r="I24" s="25"/>
      <c r="J24" s="74"/>
    </row>
    <row r="25" spans="1:10" s="52" customFormat="1" ht="15" customHeight="1">
      <c r="A25" s="72">
        <v>18</v>
      </c>
      <c r="B25" s="83"/>
      <c r="C25" s="22"/>
      <c r="D25" s="9" t="s">
        <v>2</v>
      </c>
      <c r="E25" s="24"/>
      <c r="F25" s="24"/>
      <c r="G25" s="77"/>
      <c r="H25" s="77"/>
      <c r="I25" s="25"/>
      <c r="J25" s="74"/>
    </row>
    <row r="26" spans="1:10" s="52" customFormat="1" ht="30" customHeight="1">
      <c r="A26" s="72">
        <v>19</v>
      </c>
      <c r="B26" s="75"/>
      <c r="C26" s="22" t="s">
        <v>39</v>
      </c>
      <c r="D26" s="81" t="s">
        <v>80</v>
      </c>
      <c r="E26" s="25" t="s">
        <v>3</v>
      </c>
      <c r="F26" s="75">
        <v>1</v>
      </c>
      <c r="G26" s="41">
        <v>0</v>
      </c>
      <c r="H26" s="82">
        <f t="shared" ref="H26:H35" si="3">PRODUCT(F26,G26)</f>
        <v>0</v>
      </c>
      <c r="I26" s="48" t="s">
        <v>90</v>
      </c>
      <c r="J26" s="74"/>
    </row>
    <row r="27" spans="1:10" s="52" customFormat="1" ht="15" customHeight="1">
      <c r="A27" s="72">
        <v>20</v>
      </c>
      <c r="B27" s="75"/>
      <c r="C27" s="22" t="s">
        <v>24</v>
      </c>
      <c r="D27" s="73" t="s">
        <v>48</v>
      </c>
      <c r="E27" s="76" t="s">
        <v>3</v>
      </c>
      <c r="F27" s="78">
        <v>1</v>
      </c>
      <c r="G27" s="40">
        <v>0</v>
      </c>
      <c r="H27" s="77">
        <f t="shared" si="3"/>
        <v>0</v>
      </c>
      <c r="I27" s="84"/>
      <c r="J27" s="74"/>
    </row>
    <row r="28" spans="1:10" s="52" customFormat="1" ht="15" customHeight="1">
      <c r="A28" s="72">
        <v>21</v>
      </c>
      <c r="B28" s="75"/>
      <c r="C28" s="22"/>
      <c r="D28" s="73" t="s">
        <v>21</v>
      </c>
      <c r="E28" s="76" t="s">
        <v>3</v>
      </c>
      <c r="F28" s="78">
        <v>1</v>
      </c>
      <c r="G28" s="40">
        <v>0</v>
      </c>
      <c r="H28" s="77">
        <f t="shared" si="3"/>
        <v>0</v>
      </c>
      <c r="I28" s="84"/>
      <c r="J28" s="74"/>
    </row>
    <row r="29" spans="1:10" s="52" customFormat="1" ht="15" customHeight="1">
      <c r="A29" s="72">
        <v>22</v>
      </c>
      <c r="B29" s="75"/>
      <c r="C29" s="22"/>
      <c r="D29" s="73" t="s">
        <v>81</v>
      </c>
      <c r="E29" s="76" t="s">
        <v>3</v>
      </c>
      <c r="F29" s="78">
        <v>1</v>
      </c>
      <c r="G29" s="40">
        <v>0</v>
      </c>
      <c r="H29" s="77">
        <f t="shared" si="3"/>
        <v>0</v>
      </c>
      <c r="I29" s="84"/>
      <c r="J29" s="74"/>
    </row>
    <row r="30" spans="1:10" s="52" customFormat="1" ht="15" customHeight="1">
      <c r="A30" s="72">
        <v>23</v>
      </c>
      <c r="B30" s="75"/>
      <c r="C30" s="22" t="s">
        <v>40</v>
      </c>
      <c r="D30" s="73" t="s">
        <v>18</v>
      </c>
      <c r="E30" s="76" t="s">
        <v>3</v>
      </c>
      <c r="F30" s="78">
        <v>1</v>
      </c>
      <c r="G30" s="40">
        <v>0</v>
      </c>
      <c r="H30" s="77">
        <f t="shared" si="3"/>
        <v>0</v>
      </c>
      <c r="I30" s="84"/>
      <c r="J30" s="74"/>
    </row>
    <row r="31" spans="1:10" s="52" customFormat="1" ht="15" customHeight="1">
      <c r="A31" s="72">
        <v>24</v>
      </c>
      <c r="B31" s="75"/>
      <c r="C31" s="22" t="s">
        <v>43</v>
      </c>
      <c r="D31" s="73" t="s">
        <v>14</v>
      </c>
      <c r="E31" s="76" t="s">
        <v>3</v>
      </c>
      <c r="F31" s="78">
        <v>1</v>
      </c>
      <c r="G31" s="40">
        <v>0</v>
      </c>
      <c r="H31" s="77">
        <f t="shared" si="3"/>
        <v>0</v>
      </c>
      <c r="I31" s="84"/>
      <c r="J31" s="74"/>
    </row>
    <row r="32" spans="1:10" s="52" customFormat="1" ht="15" customHeight="1">
      <c r="A32" s="72">
        <v>25</v>
      </c>
      <c r="B32" s="75"/>
      <c r="C32" s="22"/>
      <c r="D32" s="73" t="s">
        <v>26</v>
      </c>
      <c r="E32" s="76" t="s">
        <v>3</v>
      </c>
      <c r="F32" s="78">
        <v>1</v>
      </c>
      <c r="G32" s="40">
        <v>0</v>
      </c>
      <c r="H32" s="77">
        <f t="shared" si="3"/>
        <v>0</v>
      </c>
      <c r="I32" s="84"/>
      <c r="J32" s="74"/>
    </row>
    <row r="33" spans="1:10" s="52" customFormat="1" ht="15" customHeight="1">
      <c r="A33" s="72">
        <v>26</v>
      </c>
      <c r="B33" s="75"/>
      <c r="C33" s="22" t="s">
        <v>82</v>
      </c>
      <c r="D33" s="73" t="s">
        <v>15</v>
      </c>
      <c r="E33" s="76" t="s">
        <v>3</v>
      </c>
      <c r="F33" s="78">
        <v>3</v>
      </c>
      <c r="G33" s="40">
        <v>0</v>
      </c>
      <c r="H33" s="77">
        <f t="shared" si="3"/>
        <v>0</v>
      </c>
      <c r="I33" s="84"/>
      <c r="J33" s="74"/>
    </row>
    <row r="34" spans="1:10" s="52" customFormat="1" ht="15" customHeight="1">
      <c r="A34" s="72">
        <v>27</v>
      </c>
      <c r="B34" s="75"/>
      <c r="C34" s="22" t="s">
        <v>83</v>
      </c>
      <c r="D34" s="73" t="s">
        <v>16</v>
      </c>
      <c r="E34" s="76" t="s">
        <v>3</v>
      </c>
      <c r="F34" s="78">
        <v>2</v>
      </c>
      <c r="G34" s="40">
        <v>0</v>
      </c>
      <c r="H34" s="77">
        <f t="shared" si="3"/>
        <v>0</v>
      </c>
      <c r="I34" s="84"/>
      <c r="J34" s="74"/>
    </row>
    <row r="35" spans="1:10" s="52" customFormat="1" ht="15" customHeight="1">
      <c r="A35" s="72">
        <v>28</v>
      </c>
      <c r="B35" s="75"/>
      <c r="C35" s="22" t="s">
        <v>84</v>
      </c>
      <c r="D35" s="73" t="s">
        <v>17</v>
      </c>
      <c r="E35" s="76" t="s">
        <v>3</v>
      </c>
      <c r="F35" s="78">
        <v>2</v>
      </c>
      <c r="G35" s="40">
        <v>0</v>
      </c>
      <c r="H35" s="77">
        <f t="shared" si="3"/>
        <v>0</v>
      </c>
      <c r="I35" s="84"/>
      <c r="J35" s="74"/>
    </row>
    <row r="36" spans="1:10" s="52" customFormat="1" ht="30" customHeight="1">
      <c r="A36" s="72">
        <v>29</v>
      </c>
      <c r="B36" s="78"/>
      <c r="C36" s="22" t="s">
        <v>41</v>
      </c>
      <c r="D36" s="81" t="s">
        <v>42</v>
      </c>
      <c r="E36" s="25" t="s">
        <v>3</v>
      </c>
      <c r="F36" s="75">
        <v>1</v>
      </c>
      <c r="G36" s="41">
        <v>0</v>
      </c>
      <c r="H36" s="82">
        <f>PRODUCT(F36,G36)</f>
        <v>0</v>
      </c>
      <c r="I36" s="84"/>
      <c r="J36" s="74"/>
    </row>
    <row r="37" spans="1:10" s="51" customFormat="1" ht="15" customHeight="1">
      <c r="A37" s="72">
        <v>30</v>
      </c>
      <c r="B37" s="75"/>
      <c r="C37" s="22"/>
      <c r="D37" s="79" t="s">
        <v>85</v>
      </c>
      <c r="E37" s="25" t="s">
        <v>3</v>
      </c>
      <c r="F37" s="75">
        <v>1</v>
      </c>
      <c r="G37" s="41">
        <v>0</v>
      </c>
      <c r="H37" s="82">
        <f>PRODUCT(F37,G37)</f>
        <v>0</v>
      </c>
      <c r="I37" s="85"/>
      <c r="J37" s="74"/>
    </row>
    <row r="38" spans="1:10" s="51" customFormat="1" ht="15" customHeight="1" thickBot="1">
      <c r="A38" s="72">
        <v>31</v>
      </c>
      <c r="B38" s="86"/>
      <c r="C38" s="26"/>
      <c r="D38" s="87"/>
      <c r="E38" s="27"/>
      <c r="F38" s="86"/>
      <c r="G38" s="88"/>
      <c r="H38" s="88"/>
      <c r="I38" s="89"/>
      <c r="J38" s="90"/>
    </row>
    <row r="39" spans="1:10" s="52" customFormat="1" ht="15" customHeight="1">
      <c r="A39" s="72">
        <v>32</v>
      </c>
      <c r="B39" s="18"/>
      <c r="C39" s="69"/>
      <c r="D39" s="19" t="s">
        <v>86</v>
      </c>
      <c r="E39" s="20" t="s">
        <v>0</v>
      </c>
      <c r="F39" s="20"/>
      <c r="G39" s="1"/>
      <c r="H39" s="1"/>
      <c r="I39" s="70"/>
      <c r="J39" s="71"/>
    </row>
    <row r="40" spans="1:10" s="52" customFormat="1" ht="15" customHeight="1">
      <c r="A40" s="72">
        <v>33</v>
      </c>
      <c r="B40" s="21"/>
      <c r="C40" s="22"/>
      <c r="D40" s="23" t="s">
        <v>61</v>
      </c>
      <c r="E40" s="24" t="s">
        <v>0</v>
      </c>
      <c r="F40" s="24"/>
      <c r="G40" s="2"/>
      <c r="H40" s="2"/>
      <c r="I40" s="25"/>
      <c r="J40" s="74"/>
    </row>
    <row r="41" spans="1:10" s="52" customFormat="1" ht="15" customHeight="1">
      <c r="A41" s="72">
        <v>34</v>
      </c>
      <c r="B41" s="75"/>
      <c r="C41" s="22" t="s">
        <v>87</v>
      </c>
      <c r="D41" s="73" t="s">
        <v>88</v>
      </c>
      <c r="E41" s="24" t="s">
        <v>3</v>
      </c>
      <c r="F41" s="76">
        <v>3</v>
      </c>
      <c r="G41" s="40">
        <v>0</v>
      </c>
      <c r="H41" s="77">
        <f>PRODUCT(F41,G41)</f>
        <v>0</v>
      </c>
      <c r="I41" s="14">
        <v>0</v>
      </c>
      <c r="J41" s="74">
        <f>PRODUCT(F41,I41)</f>
        <v>0</v>
      </c>
    </row>
    <row r="42" spans="1:10" s="52" customFormat="1" ht="15" customHeight="1">
      <c r="A42" s="72">
        <v>35</v>
      </c>
      <c r="B42" s="75"/>
      <c r="C42" s="22"/>
      <c r="D42" s="91" t="s">
        <v>2</v>
      </c>
      <c r="E42" s="24"/>
      <c r="F42" s="76"/>
      <c r="G42" s="77"/>
      <c r="H42" s="77"/>
      <c r="I42" s="25"/>
      <c r="J42" s="74"/>
    </row>
    <row r="43" spans="1:10" s="52" customFormat="1" ht="30" customHeight="1">
      <c r="A43" s="72">
        <v>36</v>
      </c>
      <c r="B43" s="75"/>
      <c r="C43" s="22" t="s">
        <v>39</v>
      </c>
      <c r="D43" s="81" t="s">
        <v>89</v>
      </c>
      <c r="E43" s="25" t="s">
        <v>3</v>
      </c>
      <c r="F43" s="75">
        <v>1</v>
      </c>
      <c r="G43" s="41">
        <v>0</v>
      </c>
      <c r="H43" s="82">
        <f t="shared" ref="H43:H44" si="4">PRODUCT(F43,G43)</f>
        <v>0</v>
      </c>
      <c r="I43" s="49" t="s">
        <v>93</v>
      </c>
      <c r="J43" s="74"/>
    </row>
    <row r="44" spans="1:10" s="52" customFormat="1" ht="15" customHeight="1">
      <c r="A44" s="72">
        <v>37</v>
      </c>
      <c r="B44" s="75"/>
      <c r="C44" s="22" t="s">
        <v>92</v>
      </c>
      <c r="D44" s="73" t="s">
        <v>91</v>
      </c>
      <c r="E44" s="76" t="s">
        <v>3</v>
      </c>
      <c r="F44" s="78">
        <v>1</v>
      </c>
      <c r="G44" s="40">
        <v>0</v>
      </c>
      <c r="H44" s="77">
        <f t="shared" si="4"/>
        <v>0</v>
      </c>
      <c r="I44" s="84"/>
      <c r="J44" s="74"/>
    </row>
    <row r="45" spans="1:10" s="52" customFormat="1" ht="30" customHeight="1">
      <c r="A45" s="72">
        <v>38</v>
      </c>
      <c r="B45" s="78"/>
      <c r="C45" s="22" t="s">
        <v>41</v>
      </c>
      <c r="D45" s="81" t="s">
        <v>42</v>
      </c>
      <c r="E45" s="25" t="s">
        <v>3</v>
      </c>
      <c r="F45" s="75">
        <v>1</v>
      </c>
      <c r="G45" s="41">
        <v>0</v>
      </c>
      <c r="H45" s="82">
        <f>PRODUCT(F45,G45)</f>
        <v>0</v>
      </c>
      <c r="I45" s="84"/>
      <c r="J45" s="74"/>
    </row>
    <row r="46" spans="1:10" s="51" customFormat="1" ht="15" customHeight="1">
      <c r="A46" s="72">
        <v>39</v>
      </c>
      <c r="B46" s="75"/>
      <c r="C46" s="22"/>
      <c r="D46" s="79" t="s">
        <v>85</v>
      </c>
      <c r="E46" s="25" t="s">
        <v>3</v>
      </c>
      <c r="F46" s="75">
        <v>1</v>
      </c>
      <c r="G46" s="41">
        <v>0</v>
      </c>
      <c r="H46" s="82">
        <f>PRODUCT(F46,G46)</f>
        <v>0</v>
      </c>
      <c r="I46" s="85"/>
      <c r="J46" s="74"/>
    </row>
    <row r="47" spans="1:10" s="51" customFormat="1" ht="15" customHeight="1" thickBot="1">
      <c r="A47" s="72">
        <v>40</v>
      </c>
      <c r="B47" s="75"/>
      <c r="C47" s="22"/>
      <c r="D47" s="79"/>
      <c r="E47" s="75"/>
      <c r="F47" s="80"/>
      <c r="G47" s="3"/>
      <c r="H47" s="77"/>
      <c r="I47" s="25"/>
      <c r="J47" s="74"/>
    </row>
    <row r="48" spans="1:10" s="52" customFormat="1" ht="15" customHeight="1">
      <c r="A48" s="72">
        <v>41</v>
      </c>
      <c r="B48" s="18"/>
      <c r="C48" s="69"/>
      <c r="D48" s="19" t="s">
        <v>44</v>
      </c>
      <c r="E48" s="20" t="s">
        <v>0</v>
      </c>
      <c r="F48" s="20"/>
      <c r="G48" s="1"/>
      <c r="H48" s="1"/>
      <c r="I48" s="70"/>
      <c r="J48" s="71"/>
    </row>
    <row r="49" spans="1:10" s="52" customFormat="1" ht="15" customHeight="1">
      <c r="A49" s="72">
        <v>42</v>
      </c>
      <c r="B49" s="21"/>
      <c r="C49" s="22"/>
      <c r="D49" s="23" t="s">
        <v>62</v>
      </c>
      <c r="E49" s="24" t="s">
        <v>0</v>
      </c>
      <c r="F49" s="24"/>
      <c r="G49" s="2"/>
      <c r="H49" s="2"/>
      <c r="I49" s="25"/>
      <c r="J49" s="74"/>
    </row>
    <row r="50" spans="1:10" s="52" customFormat="1" ht="15" customHeight="1">
      <c r="A50" s="72">
        <v>43</v>
      </c>
      <c r="B50" s="75"/>
      <c r="C50" s="22" t="s">
        <v>94</v>
      </c>
      <c r="D50" s="73" t="s">
        <v>88</v>
      </c>
      <c r="E50" s="24" t="s">
        <v>3</v>
      </c>
      <c r="F50" s="76">
        <v>4</v>
      </c>
      <c r="G50" s="40">
        <v>0</v>
      </c>
      <c r="H50" s="77">
        <f>PRODUCT(F50,G50)</f>
        <v>0</v>
      </c>
      <c r="I50" s="14">
        <v>0</v>
      </c>
      <c r="J50" s="74">
        <f>PRODUCT(F50,I50)</f>
        <v>0</v>
      </c>
    </row>
    <row r="51" spans="1:10" s="52" customFormat="1" ht="15" customHeight="1">
      <c r="A51" s="72">
        <v>44</v>
      </c>
      <c r="B51" s="75"/>
      <c r="C51" s="22"/>
      <c r="D51" s="91" t="s">
        <v>2</v>
      </c>
      <c r="E51" s="24"/>
      <c r="F51" s="76"/>
      <c r="G51" s="77"/>
      <c r="H51" s="77"/>
      <c r="I51" s="25"/>
      <c r="J51" s="74"/>
    </row>
    <row r="52" spans="1:10" s="52" customFormat="1" ht="30" customHeight="1">
      <c r="A52" s="72">
        <v>45</v>
      </c>
      <c r="B52" s="75"/>
      <c r="C52" s="22" t="s">
        <v>39</v>
      </c>
      <c r="D52" s="81" t="s">
        <v>89</v>
      </c>
      <c r="E52" s="25" t="s">
        <v>3</v>
      </c>
      <c r="F52" s="75">
        <v>1</v>
      </c>
      <c r="G52" s="41">
        <v>0</v>
      </c>
      <c r="H52" s="82">
        <f t="shared" ref="H52:H53" si="5">PRODUCT(F52,G52)</f>
        <v>0</v>
      </c>
      <c r="I52" s="49" t="s">
        <v>93</v>
      </c>
      <c r="J52" s="74"/>
    </row>
    <row r="53" spans="1:10" s="52" customFormat="1" ht="15" customHeight="1">
      <c r="A53" s="72">
        <v>46</v>
      </c>
      <c r="B53" s="75"/>
      <c r="C53" s="22" t="s">
        <v>92</v>
      </c>
      <c r="D53" s="73" t="s">
        <v>91</v>
      </c>
      <c r="E53" s="76" t="s">
        <v>3</v>
      </c>
      <c r="F53" s="78">
        <v>1</v>
      </c>
      <c r="G53" s="40">
        <v>0</v>
      </c>
      <c r="H53" s="77">
        <f t="shared" si="5"/>
        <v>0</v>
      </c>
      <c r="I53" s="84"/>
      <c r="J53" s="74"/>
    </row>
    <row r="54" spans="1:10" s="52" customFormat="1" ht="30" customHeight="1">
      <c r="A54" s="72">
        <v>47</v>
      </c>
      <c r="B54" s="78"/>
      <c r="C54" s="22" t="s">
        <v>41</v>
      </c>
      <c r="D54" s="81" t="s">
        <v>42</v>
      </c>
      <c r="E54" s="25" t="s">
        <v>3</v>
      </c>
      <c r="F54" s="75">
        <v>1</v>
      </c>
      <c r="G54" s="41">
        <v>0</v>
      </c>
      <c r="H54" s="82">
        <f>PRODUCT(F54,G54)</f>
        <v>0</v>
      </c>
      <c r="I54" s="84"/>
      <c r="J54" s="74"/>
    </row>
    <row r="55" spans="1:10" s="52" customFormat="1" ht="15" customHeight="1">
      <c r="A55" s="72">
        <v>48</v>
      </c>
      <c r="B55" s="75"/>
      <c r="C55" s="22"/>
      <c r="D55" s="79" t="s">
        <v>85</v>
      </c>
      <c r="E55" s="25" t="s">
        <v>3</v>
      </c>
      <c r="F55" s="75">
        <v>1</v>
      </c>
      <c r="G55" s="41">
        <v>0</v>
      </c>
      <c r="H55" s="82">
        <f>PRODUCT(F55,G55)</f>
        <v>0</v>
      </c>
      <c r="I55" s="85"/>
      <c r="J55" s="74"/>
    </row>
    <row r="56" spans="1:10" s="52" customFormat="1" ht="15" customHeight="1" thickBot="1">
      <c r="A56" s="72">
        <v>49</v>
      </c>
      <c r="B56" s="75"/>
      <c r="C56" s="22"/>
      <c r="D56" s="73"/>
      <c r="E56" s="24"/>
      <c r="F56" s="78"/>
      <c r="G56" s="77"/>
      <c r="H56" s="77"/>
      <c r="I56" s="25"/>
      <c r="J56" s="74"/>
    </row>
    <row r="57" spans="1:10" s="52" customFormat="1" ht="15" customHeight="1">
      <c r="A57" s="72">
        <v>50</v>
      </c>
      <c r="B57" s="18"/>
      <c r="C57" s="69"/>
      <c r="D57" s="19" t="s">
        <v>45</v>
      </c>
      <c r="E57" s="20" t="s">
        <v>0</v>
      </c>
      <c r="F57" s="20"/>
      <c r="G57" s="1"/>
      <c r="H57" s="1"/>
      <c r="I57" s="70"/>
      <c r="J57" s="71"/>
    </row>
    <row r="58" spans="1:10" s="52" customFormat="1" ht="15" customHeight="1">
      <c r="A58" s="72">
        <v>51</v>
      </c>
      <c r="B58" s="21"/>
      <c r="C58" s="22"/>
      <c r="D58" s="23" t="s">
        <v>95</v>
      </c>
      <c r="E58" s="24" t="s">
        <v>0</v>
      </c>
      <c r="F58" s="24"/>
      <c r="G58" s="2"/>
      <c r="H58" s="2"/>
      <c r="I58" s="25"/>
      <c r="J58" s="74"/>
    </row>
    <row r="59" spans="1:10" s="52" customFormat="1" ht="15" customHeight="1">
      <c r="A59" s="72">
        <v>52</v>
      </c>
      <c r="B59" s="75"/>
      <c r="C59" s="22" t="s">
        <v>145</v>
      </c>
      <c r="D59" s="73" t="s">
        <v>88</v>
      </c>
      <c r="E59" s="24" t="s">
        <v>3</v>
      </c>
      <c r="F59" s="76">
        <v>2</v>
      </c>
      <c r="G59" s="40">
        <v>0</v>
      </c>
      <c r="H59" s="77">
        <f>PRODUCT(F59,G59)</f>
        <v>0</v>
      </c>
      <c r="I59" s="14">
        <v>0</v>
      </c>
      <c r="J59" s="74">
        <f>PRODUCT(F59,I59)</f>
        <v>0</v>
      </c>
    </row>
    <row r="60" spans="1:10" s="52" customFormat="1" ht="15" customHeight="1">
      <c r="A60" s="72">
        <v>53</v>
      </c>
      <c r="B60" s="75"/>
      <c r="C60" s="22" t="s">
        <v>146</v>
      </c>
      <c r="D60" s="73" t="s">
        <v>147</v>
      </c>
      <c r="E60" s="24" t="s">
        <v>3</v>
      </c>
      <c r="F60" s="76">
        <v>2</v>
      </c>
      <c r="G60" s="40">
        <v>0</v>
      </c>
      <c r="H60" s="77">
        <f>PRODUCT(F60,G60)</f>
        <v>0</v>
      </c>
      <c r="I60" s="14">
        <v>0</v>
      </c>
      <c r="J60" s="74">
        <f>PRODUCT(F60,I60)</f>
        <v>0</v>
      </c>
    </row>
    <row r="61" spans="1:10" s="52" customFormat="1" ht="15" customHeight="1">
      <c r="A61" s="72">
        <v>54</v>
      </c>
      <c r="B61" s="75"/>
      <c r="C61" s="22"/>
      <c r="D61" s="91" t="s">
        <v>2</v>
      </c>
      <c r="E61" s="24"/>
      <c r="F61" s="76"/>
      <c r="G61" s="77"/>
      <c r="H61" s="77"/>
      <c r="I61" s="25"/>
      <c r="J61" s="74"/>
    </row>
    <row r="62" spans="1:10" s="52" customFormat="1" ht="30" customHeight="1">
      <c r="A62" s="72">
        <v>55</v>
      </c>
      <c r="B62" s="75"/>
      <c r="C62" s="22" t="s">
        <v>39</v>
      </c>
      <c r="D62" s="81" t="s">
        <v>89</v>
      </c>
      <c r="E62" s="25" t="s">
        <v>3</v>
      </c>
      <c r="F62" s="75">
        <v>1</v>
      </c>
      <c r="G62" s="41">
        <v>0</v>
      </c>
      <c r="H62" s="82">
        <f t="shared" ref="H62:H63" si="6">PRODUCT(F62,G62)</f>
        <v>0</v>
      </c>
      <c r="I62" s="49" t="s">
        <v>93</v>
      </c>
      <c r="J62" s="74"/>
    </row>
    <row r="63" spans="1:10" s="52" customFormat="1" ht="15" customHeight="1">
      <c r="A63" s="72">
        <v>56</v>
      </c>
      <c r="B63" s="75"/>
      <c r="C63" s="22" t="s">
        <v>92</v>
      </c>
      <c r="D63" s="73" t="s">
        <v>91</v>
      </c>
      <c r="E63" s="76" t="s">
        <v>3</v>
      </c>
      <c r="F63" s="78">
        <v>1</v>
      </c>
      <c r="G63" s="40">
        <v>0</v>
      </c>
      <c r="H63" s="77">
        <f t="shared" si="6"/>
        <v>0</v>
      </c>
      <c r="I63" s="84"/>
      <c r="J63" s="74"/>
    </row>
    <row r="64" spans="1:10" s="52" customFormat="1" ht="30" customHeight="1">
      <c r="A64" s="72">
        <v>57</v>
      </c>
      <c r="B64" s="78"/>
      <c r="C64" s="22" t="s">
        <v>41</v>
      </c>
      <c r="D64" s="81" t="s">
        <v>42</v>
      </c>
      <c r="E64" s="25" t="s">
        <v>3</v>
      </c>
      <c r="F64" s="75">
        <v>1</v>
      </c>
      <c r="G64" s="41">
        <v>0</v>
      </c>
      <c r="H64" s="82">
        <f>PRODUCT(F64,G64)</f>
        <v>0</v>
      </c>
      <c r="I64" s="84"/>
      <c r="J64" s="74"/>
    </row>
    <row r="65" spans="1:23" s="52" customFormat="1" ht="15" customHeight="1">
      <c r="A65" s="72">
        <v>58</v>
      </c>
      <c r="B65" s="75"/>
      <c r="C65" s="22"/>
      <c r="D65" s="79" t="s">
        <v>85</v>
      </c>
      <c r="E65" s="25" t="s">
        <v>3</v>
      </c>
      <c r="F65" s="75">
        <v>1</v>
      </c>
      <c r="G65" s="41">
        <v>0</v>
      </c>
      <c r="H65" s="82">
        <f>PRODUCT(F65,G65)</f>
        <v>0</v>
      </c>
      <c r="I65" s="85"/>
      <c r="J65" s="74"/>
    </row>
    <row r="66" spans="1:23" s="52" customFormat="1" ht="15" customHeight="1" thickBot="1">
      <c r="A66" s="72">
        <v>59</v>
      </c>
      <c r="B66" s="75"/>
      <c r="C66" s="22"/>
      <c r="D66" s="73"/>
      <c r="E66" s="24"/>
      <c r="F66" s="78"/>
      <c r="G66" s="77"/>
      <c r="H66" s="77"/>
      <c r="I66" s="25"/>
      <c r="J66" s="74"/>
    </row>
    <row r="67" spans="1:23" s="52" customFormat="1" ht="15" customHeight="1">
      <c r="A67" s="72">
        <v>60</v>
      </c>
      <c r="B67" s="18"/>
      <c r="C67" s="69"/>
      <c r="D67" s="19" t="s">
        <v>96</v>
      </c>
      <c r="E67" s="20" t="s">
        <v>0</v>
      </c>
      <c r="F67" s="20"/>
      <c r="G67" s="1"/>
      <c r="H67" s="1"/>
      <c r="I67" s="70"/>
      <c r="J67" s="71"/>
    </row>
    <row r="68" spans="1:23" s="52" customFormat="1" ht="15" customHeight="1">
      <c r="A68" s="72">
        <v>61</v>
      </c>
      <c r="B68" s="21"/>
      <c r="C68" s="22"/>
      <c r="D68" s="23" t="s">
        <v>97</v>
      </c>
      <c r="E68" s="24" t="s">
        <v>0</v>
      </c>
      <c r="F68" s="24"/>
      <c r="G68" s="2"/>
      <c r="H68" s="2"/>
      <c r="I68" s="25"/>
      <c r="J68" s="74"/>
    </row>
    <row r="69" spans="1:23" s="52" customFormat="1" ht="15" customHeight="1">
      <c r="A69" s="72">
        <v>62</v>
      </c>
      <c r="B69" s="75"/>
      <c r="C69" s="22" t="s">
        <v>94</v>
      </c>
      <c r="D69" s="73" t="s">
        <v>88</v>
      </c>
      <c r="E69" s="24" t="s">
        <v>3</v>
      </c>
      <c r="F69" s="76">
        <v>4</v>
      </c>
      <c r="G69" s="40">
        <v>0</v>
      </c>
      <c r="H69" s="77">
        <f>PRODUCT(F69,G69)</f>
        <v>0</v>
      </c>
      <c r="I69" s="14">
        <v>0</v>
      </c>
      <c r="J69" s="74">
        <f>PRODUCT(F69,I69)</f>
        <v>0</v>
      </c>
    </row>
    <row r="70" spans="1:23" s="52" customFormat="1" ht="15" customHeight="1">
      <c r="A70" s="72">
        <v>63</v>
      </c>
      <c r="B70" s="75"/>
      <c r="C70" s="22" t="s">
        <v>143</v>
      </c>
      <c r="D70" s="73" t="s">
        <v>142</v>
      </c>
      <c r="E70" s="24" t="s">
        <v>3</v>
      </c>
      <c r="F70" s="76">
        <v>1</v>
      </c>
      <c r="G70" s="40">
        <v>0</v>
      </c>
      <c r="H70" s="77">
        <f t="shared" ref="H70" si="7">PRODUCT(F70,G70)</f>
        <v>0</v>
      </c>
      <c r="I70" s="14">
        <v>0</v>
      </c>
      <c r="J70" s="74">
        <f t="shared" ref="J70" si="8">PRODUCT(F70,I70)</f>
        <v>0</v>
      </c>
    </row>
    <row r="71" spans="1:23" s="52" customFormat="1" ht="15" customHeight="1">
      <c r="A71" s="72">
        <v>64</v>
      </c>
      <c r="B71" s="75"/>
      <c r="C71" s="22"/>
      <c r="D71" s="91" t="s">
        <v>2</v>
      </c>
      <c r="E71" s="24"/>
      <c r="F71" s="76"/>
      <c r="G71" s="77"/>
      <c r="H71" s="77"/>
      <c r="I71" s="25"/>
      <c r="J71" s="74"/>
    </row>
    <row r="72" spans="1:23" s="52" customFormat="1" ht="30" customHeight="1">
      <c r="A72" s="72">
        <v>65</v>
      </c>
      <c r="B72" s="75"/>
      <c r="C72" s="22" t="s">
        <v>39</v>
      </c>
      <c r="D72" s="81" t="s">
        <v>89</v>
      </c>
      <c r="E72" s="25" t="s">
        <v>3</v>
      </c>
      <c r="F72" s="75">
        <v>1</v>
      </c>
      <c r="G72" s="41">
        <v>0</v>
      </c>
      <c r="H72" s="82">
        <f t="shared" ref="H72:H73" si="9">PRODUCT(F72,G72)</f>
        <v>0</v>
      </c>
      <c r="I72" s="49" t="s">
        <v>93</v>
      </c>
      <c r="J72" s="74"/>
    </row>
    <row r="73" spans="1:23" s="52" customFormat="1" ht="15" customHeight="1">
      <c r="A73" s="72">
        <v>66</v>
      </c>
      <c r="B73" s="75"/>
      <c r="C73" s="22" t="s">
        <v>92</v>
      </c>
      <c r="D73" s="73" t="s">
        <v>91</v>
      </c>
      <c r="E73" s="76" t="s">
        <v>3</v>
      </c>
      <c r="F73" s="78">
        <v>1</v>
      </c>
      <c r="G73" s="40">
        <v>0</v>
      </c>
      <c r="H73" s="77">
        <f t="shared" si="9"/>
        <v>0</v>
      </c>
      <c r="I73" s="84"/>
      <c r="J73" s="74"/>
    </row>
    <row r="74" spans="1:23" s="52" customFormat="1" ht="30" customHeight="1">
      <c r="A74" s="72">
        <v>67</v>
      </c>
      <c r="B74" s="78"/>
      <c r="C74" s="22" t="s">
        <v>41</v>
      </c>
      <c r="D74" s="81" t="s">
        <v>42</v>
      </c>
      <c r="E74" s="25" t="s">
        <v>3</v>
      </c>
      <c r="F74" s="75">
        <v>1</v>
      </c>
      <c r="G74" s="41">
        <v>0</v>
      </c>
      <c r="H74" s="82">
        <f>PRODUCT(F74,G74)</f>
        <v>0</v>
      </c>
      <c r="I74" s="84"/>
      <c r="J74" s="74"/>
    </row>
    <row r="75" spans="1:23" s="52" customFormat="1" ht="15" customHeight="1">
      <c r="A75" s="72">
        <v>68</v>
      </c>
      <c r="B75" s="75"/>
      <c r="C75" s="22"/>
      <c r="D75" s="79" t="s">
        <v>85</v>
      </c>
      <c r="E75" s="25" t="s">
        <v>3</v>
      </c>
      <c r="F75" s="75">
        <v>1</v>
      </c>
      <c r="G75" s="41">
        <v>0</v>
      </c>
      <c r="H75" s="82">
        <f>PRODUCT(F75,G75)</f>
        <v>0</v>
      </c>
      <c r="I75" s="85"/>
      <c r="J75" s="74"/>
    </row>
    <row r="76" spans="1:23" s="52" customFormat="1" ht="15" customHeight="1">
      <c r="A76" s="72">
        <v>69</v>
      </c>
      <c r="B76" s="75"/>
      <c r="C76" s="22"/>
      <c r="D76" s="73"/>
      <c r="E76" s="24"/>
      <c r="F76" s="76"/>
      <c r="G76" s="77"/>
      <c r="H76" s="77"/>
      <c r="I76" s="25"/>
      <c r="J76" s="74"/>
    </row>
    <row r="77" spans="1:23" s="52" customFormat="1" ht="15" customHeight="1">
      <c r="A77" s="72">
        <v>70</v>
      </c>
      <c r="B77" s="75"/>
      <c r="C77" s="22"/>
      <c r="D77" s="91" t="s">
        <v>63</v>
      </c>
      <c r="E77" s="76"/>
      <c r="F77" s="78"/>
      <c r="G77" s="77"/>
      <c r="H77" s="77"/>
      <c r="I77" s="25"/>
      <c r="J77" s="74"/>
    </row>
    <row r="78" spans="1:23" s="51" customFormat="1" ht="15" customHeight="1">
      <c r="A78" s="72">
        <v>71</v>
      </c>
      <c r="B78" s="92"/>
      <c r="C78" s="22"/>
      <c r="D78" s="81" t="s">
        <v>64</v>
      </c>
      <c r="E78" s="78" t="s">
        <v>3</v>
      </c>
      <c r="F78" s="28">
        <v>1</v>
      </c>
      <c r="G78" s="42">
        <v>0</v>
      </c>
      <c r="H78" s="82">
        <f>PRODUCT(F78,G78)</f>
        <v>0</v>
      </c>
      <c r="I78" s="43">
        <v>0</v>
      </c>
      <c r="J78" s="74">
        <f>PRODUCT(F78,I78)</f>
        <v>0</v>
      </c>
    </row>
    <row r="79" spans="1:23" s="51" customFormat="1" ht="15" customHeight="1">
      <c r="A79" s="72">
        <v>72</v>
      </c>
      <c r="B79" s="92"/>
      <c r="C79" s="22"/>
      <c r="D79" s="81" t="s">
        <v>65</v>
      </c>
      <c r="E79" s="78" t="s">
        <v>3</v>
      </c>
      <c r="F79" s="28">
        <v>1</v>
      </c>
      <c r="G79" s="42">
        <v>0</v>
      </c>
      <c r="H79" s="82">
        <f>PRODUCT(F79,G79)</f>
        <v>0</v>
      </c>
      <c r="I79" s="43">
        <v>0</v>
      </c>
      <c r="J79" s="74">
        <f>PRODUCT(F79,I79)</f>
        <v>0</v>
      </c>
    </row>
    <row r="80" spans="1:23" s="51" customFormat="1" ht="15" customHeight="1">
      <c r="A80" s="72">
        <v>73</v>
      </c>
      <c r="B80" s="75"/>
      <c r="C80" s="22"/>
      <c r="D80" s="79" t="s">
        <v>148</v>
      </c>
      <c r="E80" s="75" t="s">
        <v>3</v>
      </c>
      <c r="F80" s="80">
        <v>66</v>
      </c>
      <c r="G80" s="3"/>
      <c r="H80" s="82"/>
      <c r="I80" s="43">
        <v>0</v>
      </c>
      <c r="J80" s="74">
        <f>PRODUCT(F80,I80)</f>
        <v>0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</row>
    <row r="81" spans="1:11" s="51" customFormat="1" ht="15" customHeight="1">
      <c r="A81" s="72">
        <v>74</v>
      </c>
      <c r="B81" s="75"/>
      <c r="C81" s="22"/>
      <c r="D81" s="10"/>
      <c r="E81" s="28"/>
      <c r="F81" s="28"/>
      <c r="G81" s="3"/>
      <c r="H81" s="82"/>
      <c r="I81" s="28"/>
      <c r="J81" s="74"/>
    </row>
    <row r="82" spans="1:11" s="51" customFormat="1" ht="15" customHeight="1">
      <c r="A82" s="72">
        <v>75</v>
      </c>
      <c r="B82" s="11"/>
      <c r="C82" s="22"/>
      <c r="D82" s="29" t="s">
        <v>71</v>
      </c>
      <c r="E82" s="76"/>
      <c r="F82" s="28"/>
      <c r="G82" s="3"/>
      <c r="H82" s="82"/>
      <c r="I82" s="78"/>
      <c r="J82" s="93"/>
    </row>
    <row r="83" spans="1:11" s="52" customFormat="1" ht="90" customHeight="1">
      <c r="A83" s="72">
        <v>76</v>
      </c>
      <c r="B83" s="75"/>
      <c r="C83" s="22"/>
      <c r="D83" s="81" t="s">
        <v>124</v>
      </c>
      <c r="E83" s="25" t="s">
        <v>3</v>
      </c>
      <c r="F83" s="75">
        <v>1</v>
      </c>
      <c r="G83" s="42">
        <v>0</v>
      </c>
      <c r="H83" s="82">
        <f>PRODUCT(F83,G83)</f>
        <v>0</v>
      </c>
      <c r="I83" s="43">
        <v>0</v>
      </c>
      <c r="J83" s="74">
        <f>PRODUCT(F83,I83)</f>
        <v>0</v>
      </c>
    </row>
    <row r="84" spans="1:11" s="51" customFormat="1" ht="15" customHeight="1">
      <c r="A84" s="72">
        <v>77</v>
      </c>
      <c r="B84" s="29"/>
      <c r="C84" s="22"/>
      <c r="D84" s="29"/>
      <c r="E84" s="76"/>
      <c r="F84" s="28"/>
      <c r="G84" s="3"/>
      <c r="H84" s="82"/>
      <c r="I84" s="78"/>
      <c r="J84" s="93"/>
      <c r="K84" s="52"/>
    </row>
    <row r="85" spans="1:11" s="51" customFormat="1" ht="15" customHeight="1">
      <c r="A85" s="72">
        <v>78</v>
      </c>
      <c r="B85" s="29"/>
      <c r="C85" s="22"/>
      <c r="D85" s="29" t="s">
        <v>123</v>
      </c>
      <c r="E85" s="76"/>
      <c r="F85" s="28"/>
      <c r="G85" s="3"/>
      <c r="H85" s="82"/>
      <c r="I85" s="78"/>
      <c r="J85" s="93"/>
      <c r="K85" s="52"/>
    </row>
    <row r="86" spans="1:11" s="52" customFormat="1">
      <c r="A86" s="72">
        <v>79</v>
      </c>
      <c r="B86" s="11"/>
      <c r="C86" s="22"/>
      <c r="D86" s="94" t="s">
        <v>129</v>
      </c>
      <c r="E86" s="95" t="s">
        <v>3</v>
      </c>
      <c r="F86" s="95">
        <v>4</v>
      </c>
      <c r="G86" s="42">
        <v>0</v>
      </c>
      <c r="H86" s="77">
        <f>PRODUCT(F86,G86)</f>
        <v>0</v>
      </c>
      <c r="I86" s="44">
        <v>0</v>
      </c>
      <c r="J86" s="96">
        <f>PRODUCT(F86,I86)</f>
        <v>0</v>
      </c>
    </row>
    <row r="87" spans="1:11" s="51" customFormat="1" ht="30" customHeight="1">
      <c r="A87" s="72">
        <v>80</v>
      </c>
      <c r="B87" s="12"/>
      <c r="C87" s="22"/>
      <c r="D87" s="94" t="s">
        <v>98</v>
      </c>
      <c r="E87" s="95"/>
      <c r="F87" s="95"/>
      <c r="G87" s="97"/>
      <c r="H87" s="4"/>
      <c r="I87" s="98"/>
      <c r="J87" s="99"/>
      <c r="K87" s="52"/>
    </row>
    <row r="88" spans="1:11" s="51" customFormat="1">
      <c r="A88" s="72">
        <v>81</v>
      </c>
      <c r="B88" s="12"/>
      <c r="C88" s="22"/>
      <c r="D88" s="94" t="s">
        <v>99</v>
      </c>
      <c r="E88" s="95"/>
      <c r="F88" s="95"/>
      <c r="G88" s="97"/>
      <c r="H88" s="4"/>
      <c r="I88" s="98"/>
      <c r="J88" s="99"/>
      <c r="K88" s="52"/>
    </row>
    <row r="89" spans="1:11" s="51" customFormat="1">
      <c r="A89" s="72">
        <v>82</v>
      </c>
      <c r="B89" s="12"/>
      <c r="C89" s="22"/>
      <c r="D89" s="94" t="s">
        <v>100</v>
      </c>
      <c r="E89" s="95"/>
      <c r="F89" s="95"/>
      <c r="G89" s="97"/>
      <c r="H89" s="4"/>
      <c r="I89" s="98"/>
      <c r="J89" s="99"/>
      <c r="K89" s="52"/>
    </row>
    <row r="90" spans="1:11" s="51" customFormat="1">
      <c r="A90" s="72">
        <v>83</v>
      </c>
      <c r="B90" s="12"/>
      <c r="C90" s="22"/>
      <c r="D90" s="94" t="s">
        <v>101</v>
      </c>
      <c r="E90" s="95"/>
      <c r="F90" s="95"/>
      <c r="G90" s="97"/>
      <c r="H90" s="4"/>
      <c r="I90" s="98"/>
      <c r="J90" s="99"/>
      <c r="K90" s="52"/>
    </row>
    <row r="91" spans="1:11" s="51" customFormat="1">
      <c r="A91" s="72">
        <v>84</v>
      </c>
      <c r="B91" s="12"/>
      <c r="C91" s="22"/>
      <c r="D91" s="94" t="s">
        <v>102</v>
      </c>
      <c r="E91" s="95"/>
      <c r="F91" s="95"/>
      <c r="G91" s="97"/>
      <c r="H91" s="4"/>
      <c r="I91" s="98"/>
      <c r="J91" s="99"/>
      <c r="K91" s="52"/>
    </row>
    <row r="92" spans="1:11" s="51" customFormat="1">
      <c r="A92" s="72">
        <v>85</v>
      </c>
      <c r="B92" s="12"/>
      <c r="C92" s="22"/>
      <c r="D92" s="94" t="s">
        <v>103</v>
      </c>
      <c r="E92" s="95"/>
      <c r="F92" s="95"/>
      <c r="G92" s="97"/>
      <c r="H92" s="4"/>
      <c r="I92" s="98"/>
      <c r="J92" s="99"/>
      <c r="K92" s="52"/>
    </row>
    <row r="93" spans="1:11" s="51" customFormat="1">
      <c r="A93" s="72">
        <v>86</v>
      </c>
      <c r="B93" s="12"/>
      <c r="C93" s="22"/>
      <c r="D93" s="94" t="s">
        <v>104</v>
      </c>
      <c r="E93" s="95"/>
      <c r="F93" s="95"/>
      <c r="G93" s="97"/>
      <c r="H93" s="4"/>
      <c r="I93" s="98"/>
      <c r="J93" s="99"/>
      <c r="K93" s="52"/>
    </row>
    <row r="94" spans="1:11" s="51" customFormat="1" ht="15" customHeight="1">
      <c r="A94" s="72">
        <v>87</v>
      </c>
      <c r="B94" s="11"/>
      <c r="C94" s="22"/>
      <c r="D94" s="94" t="s">
        <v>105</v>
      </c>
      <c r="E94" s="95"/>
      <c r="F94" s="95"/>
      <c r="G94" s="97"/>
      <c r="H94" s="4"/>
      <c r="I94" s="98"/>
      <c r="J94" s="99"/>
      <c r="K94" s="52"/>
    </row>
    <row r="95" spans="1:11" s="51" customFormat="1">
      <c r="A95" s="72">
        <v>88</v>
      </c>
      <c r="B95" s="12"/>
      <c r="C95" s="22"/>
      <c r="D95" s="94" t="s">
        <v>106</v>
      </c>
      <c r="E95" s="95"/>
      <c r="F95" s="95"/>
      <c r="G95" s="97"/>
      <c r="H95" s="4"/>
      <c r="I95" s="98"/>
      <c r="J95" s="99"/>
      <c r="K95" s="52"/>
    </row>
    <row r="96" spans="1:11" s="51" customFormat="1">
      <c r="A96" s="72">
        <v>89</v>
      </c>
      <c r="B96" s="12"/>
      <c r="C96" s="22"/>
      <c r="D96" s="94" t="s">
        <v>107</v>
      </c>
      <c r="E96" s="95"/>
      <c r="F96" s="95"/>
      <c r="G96" s="97"/>
      <c r="H96" s="4"/>
      <c r="I96" s="98"/>
      <c r="J96" s="99"/>
      <c r="K96" s="52"/>
    </row>
    <row r="97" spans="1:11" s="51" customFormat="1">
      <c r="A97" s="72">
        <v>90</v>
      </c>
      <c r="B97" s="12"/>
      <c r="C97" s="22"/>
      <c r="D97" s="94" t="s">
        <v>108</v>
      </c>
      <c r="E97" s="95"/>
      <c r="F97" s="95"/>
      <c r="G97" s="97"/>
      <c r="H97" s="4"/>
      <c r="I97" s="98"/>
      <c r="J97" s="99"/>
      <c r="K97" s="52"/>
    </row>
    <row r="98" spans="1:11" s="51" customFormat="1">
      <c r="A98" s="72">
        <v>91</v>
      </c>
      <c r="B98" s="12"/>
      <c r="C98" s="22"/>
      <c r="D98" s="94" t="s">
        <v>109</v>
      </c>
      <c r="E98" s="95"/>
      <c r="F98" s="95"/>
      <c r="G98" s="97"/>
      <c r="H98" s="4"/>
      <c r="I98" s="98"/>
      <c r="J98" s="99"/>
      <c r="K98" s="52"/>
    </row>
    <row r="99" spans="1:11" s="51" customFormat="1">
      <c r="A99" s="72">
        <v>92</v>
      </c>
      <c r="B99" s="12"/>
      <c r="C99" s="22"/>
      <c r="D99" s="94" t="s">
        <v>110</v>
      </c>
      <c r="E99" s="95"/>
      <c r="F99" s="95"/>
      <c r="G99" s="97"/>
      <c r="H99" s="4"/>
      <c r="I99" s="98"/>
      <c r="J99" s="99"/>
      <c r="K99" s="52"/>
    </row>
    <row r="100" spans="1:11" s="51" customFormat="1" ht="15" customHeight="1">
      <c r="A100" s="72">
        <v>93</v>
      </c>
      <c r="B100" s="11"/>
      <c r="C100" s="22"/>
      <c r="D100" s="100" t="s">
        <v>111</v>
      </c>
      <c r="E100" s="95"/>
      <c r="F100" s="95"/>
      <c r="G100" s="97"/>
      <c r="H100" s="4"/>
      <c r="I100" s="98"/>
      <c r="J100" s="99"/>
      <c r="K100" s="52"/>
    </row>
    <row r="101" spans="1:11" s="51" customFormat="1" ht="15" customHeight="1">
      <c r="A101" s="72">
        <v>94</v>
      </c>
      <c r="B101" s="11"/>
      <c r="C101" s="22"/>
      <c r="D101" s="95"/>
      <c r="E101" s="95"/>
      <c r="F101" s="4"/>
      <c r="G101" s="98"/>
      <c r="H101" s="97"/>
      <c r="I101" s="101"/>
      <c r="J101" s="99"/>
      <c r="K101" s="52"/>
    </row>
    <row r="102" spans="1:11" s="52" customFormat="1" ht="15" customHeight="1">
      <c r="A102" s="72">
        <v>95</v>
      </c>
      <c r="B102" s="75"/>
      <c r="D102" s="102" t="s">
        <v>25</v>
      </c>
      <c r="E102" s="25"/>
      <c r="F102" s="78"/>
      <c r="G102" s="103"/>
      <c r="H102" s="103"/>
      <c r="I102" s="30"/>
      <c r="J102" s="96"/>
    </row>
    <row r="103" spans="1:11">
      <c r="A103" s="72">
        <v>96</v>
      </c>
      <c r="B103" s="31"/>
      <c r="C103" s="57"/>
      <c r="D103" s="79" t="s">
        <v>112</v>
      </c>
      <c r="E103" s="75" t="s">
        <v>7</v>
      </c>
      <c r="F103" s="104">
        <v>120</v>
      </c>
      <c r="G103" s="45">
        <v>0</v>
      </c>
      <c r="H103" s="103">
        <f>PRODUCT(F103,G103)</f>
        <v>0</v>
      </c>
      <c r="I103" s="46">
        <v>0</v>
      </c>
      <c r="J103" s="96">
        <f>PRODUCT(F103,I103)</f>
        <v>0</v>
      </c>
      <c r="K103" s="52"/>
    </row>
    <row r="104" spans="1:11">
      <c r="A104" s="72">
        <v>97</v>
      </c>
      <c r="B104" s="31"/>
      <c r="C104" s="57"/>
      <c r="D104" s="79" t="s">
        <v>46</v>
      </c>
      <c r="E104" s="75" t="s">
        <v>7</v>
      </c>
      <c r="F104" s="104">
        <v>140</v>
      </c>
      <c r="G104" s="45">
        <v>0</v>
      </c>
      <c r="H104" s="103">
        <f t="shared" ref="H104:H120" si="10">PRODUCT(F104,G104)</f>
        <v>0</v>
      </c>
      <c r="I104" s="46">
        <v>0</v>
      </c>
      <c r="J104" s="96">
        <f t="shared" ref="J104:J122" si="11">PRODUCT(F104,I104)</f>
        <v>0</v>
      </c>
      <c r="K104" s="52"/>
    </row>
    <row r="105" spans="1:11">
      <c r="A105" s="72">
        <v>98</v>
      </c>
      <c r="B105" s="31"/>
      <c r="C105" s="57"/>
      <c r="D105" s="79" t="s">
        <v>113</v>
      </c>
      <c r="E105" s="75" t="s">
        <v>7</v>
      </c>
      <c r="F105" s="104">
        <v>80</v>
      </c>
      <c r="G105" s="45">
        <v>0</v>
      </c>
      <c r="H105" s="103">
        <f>PRODUCT(F105,G105)</f>
        <v>0</v>
      </c>
      <c r="I105" s="46">
        <v>0</v>
      </c>
      <c r="J105" s="96">
        <f>PRODUCT(F105,I105)</f>
        <v>0</v>
      </c>
      <c r="K105" s="52"/>
    </row>
    <row r="106" spans="1:11" s="52" customFormat="1">
      <c r="A106" s="72">
        <v>99</v>
      </c>
      <c r="B106" s="31"/>
      <c r="D106" s="79" t="s">
        <v>8</v>
      </c>
      <c r="E106" s="75" t="s">
        <v>7</v>
      </c>
      <c r="F106" s="104">
        <v>75</v>
      </c>
      <c r="G106" s="45">
        <v>0</v>
      </c>
      <c r="H106" s="103">
        <f t="shared" si="10"/>
        <v>0</v>
      </c>
      <c r="I106" s="46">
        <v>0</v>
      </c>
      <c r="J106" s="96">
        <f t="shared" si="11"/>
        <v>0</v>
      </c>
    </row>
    <row r="107" spans="1:11" ht="18">
      <c r="A107" s="72">
        <v>100</v>
      </c>
      <c r="B107" s="31"/>
      <c r="C107" s="57"/>
      <c r="D107" s="79" t="s">
        <v>114</v>
      </c>
      <c r="E107" s="75" t="s">
        <v>7</v>
      </c>
      <c r="F107" s="104">
        <v>150</v>
      </c>
      <c r="G107" s="45">
        <v>0</v>
      </c>
      <c r="H107" s="103">
        <f t="shared" si="10"/>
        <v>0</v>
      </c>
      <c r="I107" s="46">
        <v>0</v>
      </c>
      <c r="J107" s="96">
        <f t="shared" si="11"/>
        <v>0</v>
      </c>
      <c r="K107" s="52"/>
    </row>
    <row r="108" spans="1:11">
      <c r="A108" s="72">
        <v>101</v>
      </c>
      <c r="B108" s="31"/>
      <c r="C108" s="57"/>
      <c r="D108" s="79" t="s">
        <v>136</v>
      </c>
      <c r="E108" s="75" t="s">
        <v>7</v>
      </c>
      <c r="F108" s="104">
        <v>220</v>
      </c>
      <c r="G108" s="45">
        <v>0</v>
      </c>
      <c r="H108" s="103">
        <f>PRODUCT(F108,G108)</f>
        <v>0</v>
      </c>
      <c r="I108" s="46">
        <v>0</v>
      </c>
      <c r="J108" s="96">
        <f>PRODUCT(F108,I108)</f>
        <v>0</v>
      </c>
      <c r="K108" s="52"/>
    </row>
    <row r="109" spans="1:11">
      <c r="A109" s="72">
        <v>102</v>
      </c>
      <c r="B109" s="31"/>
      <c r="C109" s="57"/>
      <c r="D109" s="79" t="s">
        <v>115</v>
      </c>
      <c r="E109" s="75" t="s">
        <v>7</v>
      </c>
      <c r="F109" s="104">
        <v>150</v>
      </c>
      <c r="G109" s="45">
        <v>0</v>
      </c>
      <c r="H109" s="103">
        <f>PRODUCT(F109,G109)</f>
        <v>0</v>
      </c>
      <c r="I109" s="46">
        <v>0</v>
      </c>
      <c r="J109" s="96">
        <f>PRODUCT(F109,I109)</f>
        <v>0</v>
      </c>
      <c r="K109" s="52"/>
    </row>
    <row r="110" spans="1:11">
      <c r="A110" s="72">
        <v>103</v>
      </c>
      <c r="B110" s="31"/>
      <c r="C110" s="57"/>
      <c r="D110" s="79" t="s">
        <v>137</v>
      </c>
      <c r="E110" s="75" t="s">
        <v>7</v>
      </c>
      <c r="F110" s="104">
        <v>100</v>
      </c>
      <c r="G110" s="45">
        <v>0</v>
      </c>
      <c r="H110" s="103">
        <f>PRODUCT(F110,G110)</f>
        <v>0</v>
      </c>
      <c r="I110" s="46">
        <v>0</v>
      </c>
      <c r="J110" s="96">
        <f>PRODUCT(F110,I110)</f>
        <v>0</v>
      </c>
      <c r="K110" s="52"/>
    </row>
    <row r="111" spans="1:11">
      <c r="A111" s="72">
        <v>104</v>
      </c>
      <c r="B111" s="31"/>
      <c r="C111" s="57"/>
      <c r="D111" s="79" t="s">
        <v>132</v>
      </c>
      <c r="E111" s="75" t="s">
        <v>7</v>
      </c>
      <c r="F111" s="104">
        <v>20</v>
      </c>
      <c r="G111" s="45">
        <v>0</v>
      </c>
      <c r="H111" s="103">
        <f>PRODUCT(F111,G111)</f>
        <v>0</v>
      </c>
      <c r="I111" s="46">
        <v>0</v>
      </c>
      <c r="J111" s="96">
        <f>PRODUCT(F111,I111)</f>
        <v>0</v>
      </c>
      <c r="K111" s="52"/>
    </row>
    <row r="112" spans="1:11">
      <c r="A112" s="72">
        <v>105</v>
      </c>
      <c r="B112" s="31"/>
      <c r="C112" s="57"/>
      <c r="D112" s="79" t="s">
        <v>116</v>
      </c>
      <c r="E112" s="75" t="s">
        <v>7</v>
      </c>
      <c r="F112" s="104">
        <v>710</v>
      </c>
      <c r="G112" s="45">
        <v>0</v>
      </c>
      <c r="H112" s="103">
        <f>PRODUCT(F112,G112)</f>
        <v>0</v>
      </c>
      <c r="I112" s="46">
        <v>0</v>
      </c>
      <c r="J112" s="96">
        <f>PRODUCT(F112,I112)</f>
        <v>0</v>
      </c>
      <c r="K112" s="52"/>
    </row>
    <row r="113" spans="1:11">
      <c r="A113" s="72">
        <v>106</v>
      </c>
      <c r="B113" s="31"/>
      <c r="C113" s="57"/>
      <c r="D113" s="79" t="s">
        <v>117</v>
      </c>
      <c r="E113" s="75" t="s">
        <v>7</v>
      </c>
      <c r="F113" s="104">
        <v>280</v>
      </c>
      <c r="G113" s="45">
        <v>0</v>
      </c>
      <c r="H113" s="103">
        <f t="shared" si="10"/>
        <v>0</v>
      </c>
      <c r="I113" s="46">
        <v>0</v>
      </c>
      <c r="J113" s="96">
        <f t="shared" si="11"/>
        <v>0</v>
      </c>
      <c r="K113" s="52"/>
    </row>
    <row r="114" spans="1:11">
      <c r="A114" s="72">
        <v>107</v>
      </c>
      <c r="B114" s="31"/>
      <c r="C114" s="57"/>
      <c r="D114" s="79" t="s">
        <v>133</v>
      </c>
      <c r="E114" s="75" t="s">
        <v>7</v>
      </c>
      <c r="F114" s="104">
        <v>595</v>
      </c>
      <c r="G114" s="45">
        <v>0</v>
      </c>
      <c r="H114" s="103">
        <f t="shared" si="10"/>
        <v>0</v>
      </c>
      <c r="I114" s="46">
        <v>0</v>
      </c>
      <c r="J114" s="96">
        <f t="shared" si="11"/>
        <v>0</v>
      </c>
      <c r="K114" s="52"/>
    </row>
    <row r="115" spans="1:11">
      <c r="A115" s="72">
        <v>108</v>
      </c>
      <c r="B115" s="31"/>
      <c r="C115" s="57"/>
      <c r="D115" s="79" t="s">
        <v>134</v>
      </c>
      <c r="E115" s="75" t="s">
        <v>7</v>
      </c>
      <c r="F115" s="104">
        <v>1250</v>
      </c>
      <c r="G115" s="45">
        <v>0</v>
      </c>
      <c r="H115" s="103">
        <f t="shared" si="10"/>
        <v>0</v>
      </c>
      <c r="I115" s="46">
        <v>0</v>
      </c>
      <c r="J115" s="96">
        <f t="shared" si="11"/>
        <v>0</v>
      </c>
      <c r="K115" s="52"/>
    </row>
    <row r="116" spans="1:11">
      <c r="A116" s="72">
        <v>109</v>
      </c>
      <c r="B116" s="31"/>
      <c r="C116" s="57"/>
      <c r="D116" s="79" t="s">
        <v>118</v>
      </c>
      <c r="E116" s="75" t="s">
        <v>7</v>
      </c>
      <c r="F116" s="104">
        <v>180</v>
      </c>
      <c r="G116" s="45">
        <v>0</v>
      </c>
      <c r="H116" s="103">
        <f>PRODUCT(F116,G116)</f>
        <v>0</v>
      </c>
      <c r="I116" s="46">
        <v>0</v>
      </c>
      <c r="J116" s="96">
        <f>PRODUCT(F116,I116)</f>
        <v>0</v>
      </c>
      <c r="K116" s="52"/>
    </row>
    <row r="117" spans="1:11">
      <c r="A117" s="72">
        <v>110</v>
      </c>
      <c r="B117" s="31"/>
      <c r="C117" s="57"/>
      <c r="D117" s="79" t="s">
        <v>119</v>
      </c>
      <c r="E117" s="75" t="s">
        <v>7</v>
      </c>
      <c r="F117" s="104">
        <v>200</v>
      </c>
      <c r="G117" s="45">
        <v>0</v>
      </c>
      <c r="H117" s="103">
        <f>PRODUCT(F117,G117)</f>
        <v>0</v>
      </c>
      <c r="I117" s="46">
        <v>0</v>
      </c>
      <c r="J117" s="96">
        <f>PRODUCT(F117,I117)</f>
        <v>0</v>
      </c>
      <c r="K117" s="52"/>
    </row>
    <row r="118" spans="1:11">
      <c r="A118" s="72">
        <v>111</v>
      </c>
      <c r="B118" s="31"/>
      <c r="C118" s="57"/>
      <c r="D118" s="79" t="s">
        <v>135</v>
      </c>
      <c r="E118" s="75" t="s">
        <v>7</v>
      </c>
      <c r="F118" s="104">
        <v>2040</v>
      </c>
      <c r="G118" s="45">
        <v>0</v>
      </c>
      <c r="H118" s="103">
        <f>PRODUCT(F118,G118)</f>
        <v>0</v>
      </c>
      <c r="I118" s="46">
        <v>0</v>
      </c>
      <c r="J118" s="96">
        <f>PRODUCT(F118,I118)</f>
        <v>0</v>
      </c>
      <c r="K118" s="52"/>
    </row>
    <row r="119" spans="1:11" s="52" customFormat="1">
      <c r="A119" s="72">
        <v>112</v>
      </c>
      <c r="B119" s="31"/>
      <c r="D119" s="92" t="s">
        <v>120</v>
      </c>
      <c r="E119" s="75" t="s">
        <v>3</v>
      </c>
      <c r="F119" s="104">
        <v>10</v>
      </c>
      <c r="G119" s="45">
        <v>0</v>
      </c>
      <c r="H119" s="103">
        <f>PRODUCT(F119,G119)</f>
        <v>0</v>
      </c>
      <c r="I119" s="46">
        <v>0</v>
      </c>
      <c r="J119" s="96">
        <f>PRODUCT(F119,I119)</f>
        <v>0</v>
      </c>
    </row>
    <row r="120" spans="1:11" s="52" customFormat="1">
      <c r="A120" s="72">
        <v>113</v>
      </c>
      <c r="B120" s="31"/>
      <c r="D120" s="92" t="s">
        <v>121</v>
      </c>
      <c r="E120" s="75" t="s">
        <v>3</v>
      </c>
      <c r="F120" s="104">
        <v>2</v>
      </c>
      <c r="G120" s="45">
        <v>0</v>
      </c>
      <c r="H120" s="103">
        <f t="shared" si="10"/>
        <v>0</v>
      </c>
      <c r="I120" s="46">
        <v>0</v>
      </c>
      <c r="J120" s="96">
        <f t="shared" si="11"/>
        <v>0</v>
      </c>
    </row>
    <row r="121" spans="1:11" s="105" customFormat="1">
      <c r="A121" s="72">
        <v>114</v>
      </c>
      <c r="B121" s="31"/>
      <c r="D121" s="106" t="s">
        <v>122</v>
      </c>
      <c r="E121" s="28" t="s">
        <v>3</v>
      </c>
      <c r="F121" s="28">
        <v>80</v>
      </c>
      <c r="G121" s="45">
        <v>0</v>
      </c>
      <c r="H121" s="103">
        <f>PRODUCT(F121,G121)</f>
        <v>0</v>
      </c>
      <c r="I121" s="46">
        <v>0</v>
      </c>
      <c r="J121" s="96">
        <f t="shared" si="11"/>
        <v>0</v>
      </c>
      <c r="K121" s="52"/>
    </row>
    <row r="122" spans="1:11" s="51" customFormat="1">
      <c r="A122" s="72">
        <v>115</v>
      </c>
      <c r="B122" s="12"/>
      <c r="C122" s="22"/>
      <c r="D122" s="94" t="s">
        <v>144</v>
      </c>
      <c r="E122" s="28" t="s">
        <v>3</v>
      </c>
      <c r="F122" s="28">
        <v>4</v>
      </c>
      <c r="G122" s="45">
        <v>0</v>
      </c>
      <c r="H122" s="103">
        <f>PRODUCT(F122,G122)</f>
        <v>0</v>
      </c>
      <c r="I122" s="46">
        <v>0</v>
      </c>
      <c r="J122" s="96">
        <f t="shared" si="11"/>
        <v>0</v>
      </c>
      <c r="K122" s="52"/>
    </row>
    <row r="123" spans="1:11" s="52" customFormat="1" ht="18">
      <c r="A123" s="72">
        <v>116</v>
      </c>
      <c r="B123" s="31"/>
      <c r="D123" s="106" t="s">
        <v>4</v>
      </c>
      <c r="E123" s="75" t="s">
        <v>22</v>
      </c>
      <c r="F123" s="32">
        <v>1</v>
      </c>
      <c r="G123" s="45">
        <v>1</v>
      </c>
      <c r="H123" s="103">
        <f>PRODUCT(F123,G123)</f>
        <v>1</v>
      </c>
      <c r="I123" s="15">
        <v>0</v>
      </c>
      <c r="J123" s="96">
        <f>PRODUCT(F123,I123)</f>
        <v>0</v>
      </c>
    </row>
    <row r="124" spans="1:11" s="52" customFormat="1">
      <c r="A124" s="72">
        <v>117</v>
      </c>
      <c r="B124" s="31"/>
      <c r="D124" s="94" t="s">
        <v>19</v>
      </c>
      <c r="E124" s="75" t="s">
        <v>3</v>
      </c>
      <c r="F124" s="78">
        <v>1</v>
      </c>
      <c r="G124" s="5"/>
      <c r="H124" s="103"/>
      <c r="I124" s="45">
        <f>ROUND((SUM(J103:J123)*0.05),1)</f>
        <v>0</v>
      </c>
      <c r="J124" s="96">
        <f>PRODUCT(F124,I124)</f>
        <v>0</v>
      </c>
    </row>
    <row r="125" spans="1:11" s="51" customFormat="1" ht="15" customHeight="1">
      <c r="A125" s="72">
        <v>118</v>
      </c>
      <c r="B125" s="11"/>
      <c r="C125" s="92"/>
      <c r="D125" s="79"/>
      <c r="E125" s="75"/>
      <c r="F125" s="78"/>
      <c r="G125" s="3"/>
      <c r="H125" s="82"/>
      <c r="I125" s="6"/>
      <c r="J125" s="74"/>
    </row>
    <row r="126" spans="1:11" ht="15" customHeight="1">
      <c r="A126" s="72">
        <v>119</v>
      </c>
      <c r="B126" s="11"/>
      <c r="C126" s="33"/>
      <c r="D126" s="107" t="s">
        <v>10</v>
      </c>
      <c r="E126" s="76"/>
      <c r="F126" s="95"/>
      <c r="G126" s="77"/>
      <c r="H126" s="77"/>
      <c r="I126" s="25"/>
      <c r="J126" s="74"/>
    </row>
    <row r="127" spans="1:11" ht="15" customHeight="1">
      <c r="A127" s="72">
        <v>120</v>
      </c>
      <c r="B127" s="11"/>
      <c r="C127" s="33"/>
      <c r="D127" s="13" t="s">
        <v>30</v>
      </c>
      <c r="E127" s="75" t="s">
        <v>3</v>
      </c>
      <c r="F127" s="78">
        <v>1</v>
      </c>
      <c r="G127" s="77"/>
      <c r="H127" s="77"/>
      <c r="I127" s="16">
        <v>0</v>
      </c>
      <c r="J127" s="74">
        <f t="shared" ref="J127:J140" si="12">PRODUCT(F127,I127)</f>
        <v>0</v>
      </c>
    </row>
    <row r="128" spans="1:11" ht="15" customHeight="1">
      <c r="A128" s="72">
        <v>121</v>
      </c>
      <c r="B128" s="11"/>
      <c r="C128" s="33"/>
      <c r="D128" s="100" t="s">
        <v>13</v>
      </c>
      <c r="E128" s="76" t="s">
        <v>67</v>
      </c>
      <c r="F128" s="24">
        <v>103</v>
      </c>
      <c r="G128" s="77"/>
      <c r="H128" s="77"/>
      <c r="I128" s="14">
        <v>0</v>
      </c>
      <c r="J128" s="74">
        <f t="shared" si="12"/>
        <v>0</v>
      </c>
    </row>
    <row r="129" spans="1:10" ht="15" customHeight="1">
      <c r="A129" s="72">
        <v>122</v>
      </c>
      <c r="B129" s="11"/>
      <c r="C129" s="33"/>
      <c r="D129" s="108" t="s">
        <v>9</v>
      </c>
      <c r="E129" s="76" t="s">
        <v>67</v>
      </c>
      <c r="F129" s="24">
        <v>103</v>
      </c>
      <c r="G129" s="77"/>
      <c r="H129" s="77"/>
      <c r="I129" s="14">
        <v>0</v>
      </c>
      <c r="J129" s="74">
        <f t="shared" si="12"/>
        <v>0</v>
      </c>
    </row>
    <row r="130" spans="1:10" s="51" customFormat="1" ht="15" customHeight="1">
      <c r="A130" s="72">
        <v>123</v>
      </c>
      <c r="B130" s="11"/>
      <c r="C130" s="92"/>
      <c r="D130" s="79" t="s">
        <v>130</v>
      </c>
      <c r="E130" s="76" t="s">
        <v>67</v>
      </c>
      <c r="F130" s="34">
        <v>47</v>
      </c>
      <c r="G130" s="82"/>
      <c r="H130" s="82"/>
      <c r="I130" s="14">
        <v>0</v>
      </c>
      <c r="J130" s="74">
        <f t="shared" si="12"/>
        <v>0</v>
      </c>
    </row>
    <row r="131" spans="1:10" s="51" customFormat="1" ht="15" customHeight="1">
      <c r="A131" s="72">
        <v>124</v>
      </c>
      <c r="B131" s="11"/>
      <c r="C131" s="92"/>
      <c r="D131" s="79" t="s">
        <v>66</v>
      </c>
      <c r="E131" s="76" t="s">
        <v>67</v>
      </c>
      <c r="F131" s="34">
        <v>236</v>
      </c>
      <c r="G131" s="82"/>
      <c r="H131" s="82"/>
      <c r="I131" s="14">
        <v>0</v>
      </c>
      <c r="J131" s="74">
        <f t="shared" si="12"/>
        <v>0</v>
      </c>
    </row>
    <row r="132" spans="1:10" s="51" customFormat="1" ht="15" customHeight="1">
      <c r="A132" s="72">
        <v>125</v>
      </c>
      <c r="B132" s="11"/>
      <c r="C132" s="92"/>
      <c r="D132" s="79" t="s">
        <v>131</v>
      </c>
      <c r="E132" s="76" t="s">
        <v>67</v>
      </c>
      <c r="F132" s="34">
        <f>SUM(F129:F131)</f>
        <v>386</v>
      </c>
      <c r="G132" s="82"/>
      <c r="H132" s="82"/>
      <c r="I132" s="14">
        <v>0</v>
      </c>
      <c r="J132" s="74">
        <f>PRODUCT(F132,I132)</f>
        <v>0</v>
      </c>
    </row>
    <row r="133" spans="1:10" s="51" customFormat="1" ht="15" customHeight="1">
      <c r="A133" s="72">
        <v>126</v>
      </c>
      <c r="B133" s="11"/>
      <c r="C133" s="92"/>
      <c r="D133" s="79" t="s">
        <v>5</v>
      </c>
      <c r="E133" s="75" t="s">
        <v>3</v>
      </c>
      <c r="F133" s="25">
        <v>1</v>
      </c>
      <c r="G133" s="82"/>
      <c r="H133" s="82"/>
      <c r="I133" s="16">
        <v>0</v>
      </c>
      <c r="J133" s="74">
        <f t="shared" si="12"/>
        <v>0</v>
      </c>
    </row>
    <row r="134" spans="1:10" s="51" customFormat="1" ht="15" customHeight="1">
      <c r="A134" s="72">
        <v>127</v>
      </c>
      <c r="B134" s="11"/>
      <c r="C134" s="92"/>
      <c r="D134" s="79" t="s">
        <v>6</v>
      </c>
      <c r="E134" s="78" t="s">
        <v>3</v>
      </c>
      <c r="F134" s="25">
        <v>1</v>
      </c>
      <c r="G134" s="82"/>
      <c r="H134" s="82"/>
      <c r="I134" s="16">
        <v>0</v>
      </c>
      <c r="J134" s="74">
        <f t="shared" si="12"/>
        <v>0</v>
      </c>
    </row>
    <row r="135" spans="1:10" s="51" customFormat="1" ht="15" customHeight="1">
      <c r="A135" s="72">
        <v>128</v>
      </c>
      <c r="B135" s="11"/>
      <c r="C135" s="92"/>
      <c r="D135" s="79" t="s">
        <v>20</v>
      </c>
      <c r="E135" s="75" t="s">
        <v>3</v>
      </c>
      <c r="F135" s="25">
        <v>1</v>
      </c>
      <c r="G135" s="82"/>
      <c r="H135" s="82"/>
      <c r="I135" s="16">
        <v>0</v>
      </c>
      <c r="J135" s="74">
        <f t="shared" si="12"/>
        <v>0</v>
      </c>
    </row>
    <row r="136" spans="1:10" s="51" customFormat="1" ht="15" customHeight="1">
      <c r="A136" s="72">
        <v>129</v>
      </c>
      <c r="B136" s="11"/>
      <c r="C136" s="109"/>
      <c r="D136" s="110" t="s">
        <v>47</v>
      </c>
      <c r="E136" s="111" t="s">
        <v>3</v>
      </c>
      <c r="F136" s="35">
        <v>5</v>
      </c>
      <c r="G136" s="112"/>
      <c r="H136" s="112"/>
      <c r="I136" s="16">
        <v>0</v>
      </c>
      <c r="J136" s="113">
        <f t="shared" si="12"/>
        <v>0</v>
      </c>
    </row>
    <row r="137" spans="1:10" s="51" customFormat="1" ht="15" customHeight="1">
      <c r="A137" s="72">
        <v>130</v>
      </c>
      <c r="B137" s="11"/>
      <c r="C137" s="109"/>
      <c r="D137" s="110" t="s">
        <v>138</v>
      </c>
      <c r="E137" s="111" t="s">
        <v>3</v>
      </c>
      <c r="F137" s="35">
        <v>1</v>
      </c>
      <c r="G137" s="112"/>
      <c r="H137" s="112"/>
      <c r="I137" s="16">
        <v>0</v>
      </c>
      <c r="J137" s="113">
        <f t="shared" si="12"/>
        <v>0</v>
      </c>
    </row>
    <row r="138" spans="1:10" s="51" customFormat="1" ht="15" customHeight="1">
      <c r="A138" s="72">
        <v>131</v>
      </c>
      <c r="B138" s="11"/>
      <c r="C138" s="22"/>
      <c r="D138" s="106" t="s">
        <v>51</v>
      </c>
      <c r="E138" s="75" t="s">
        <v>3</v>
      </c>
      <c r="F138" s="28">
        <v>1</v>
      </c>
      <c r="G138" s="114"/>
      <c r="H138" s="114"/>
      <c r="I138" s="16">
        <v>0</v>
      </c>
      <c r="J138" s="74">
        <f t="shared" si="12"/>
        <v>0</v>
      </c>
    </row>
    <row r="139" spans="1:10" s="51" customFormat="1" ht="15" customHeight="1">
      <c r="A139" s="72">
        <v>132</v>
      </c>
      <c r="B139" s="11"/>
      <c r="C139" s="22"/>
      <c r="D139" s="106" t="s">
        <v>52</v>
      </c>
      <c r="E139" s="75" t="s">
        <v>3</v>
      </c>
      <c r="F139" s="28">
        <v>1</v>
      </c>
      <c r="G139" s="114"/>
      <c r="H139" s="114"/>
      <c r="I139" s="16">
        <v>0</v>
      </c>
      <c r="J139" s="74">
        <f t="shared" si="12"/>
        <v>0</v>
      </c>
    </row>
    <row r="140" spans="1:10" s="51" customFormat="1" ht="15" customHeight="1" thickBot="1">
      <c r="A140" s="115">
        <v>133</v>
      </c>
      <c r="B140" s="36"/>
      <c r="C140" s="37"/>
      <c r="D140" s="116" t="s">
        <v>53</v>
      </c>
      <c r="E140" s="117" t="s">
        <v>3</v>
      </c>
      <c r="F140" s="38">
        <v>1</v>
      </c>
      <c r="G140" s="118"/>
      <c r="H140" s="118"/>
      <c r="I140" s="17">
        <v>0</v>
      </c>
      <c r="J140" s="119">
        <f t="shared" si="12"/>
        <v>0</v>
      </c>
    </row>
    <row r="141" spans="1:10" ht="15" customHeight="1" thickBot="1">
      <c r="A141" s="120"/>
      <c r="B141" s="121"/>
      <c r="C141" s="39"/>
      <c r="D141" s="122"/>
      <c r="E141" s="123"/>
      <c r="F141" s="124"/>
      <c r="G141" s="125" t="s">
        <v>11</v>
      </c>
      <c r="H141" s="126">
        <f>SUM(H8:H140)</f>
        <v>1</v>
      </c>
      <c r="I141" s="127"/>
      <c r="J141" s="128">
        <f>SUM(J8:J140)</f>
        <v>0</v>
      </c>
    </row>
    <row r="142" spans="1:10" s="51" customFormat="1" ht="15" customHeight="1" thickBot="1">
      <c r="A142" s="129"/>
      <c r="B142" s="130"/>
      <c r="C142" s="130"/>
      <c r="D142" s="131"/>
      <c r="E142" s="132" t="s">
        <v>50</v>
      </c>
      <c r="F142" s="133"/>
      <c r="G142" s="134"/>
      <c r="H142" s="135">
        <f>SUM(H141:J141)</f>
        <v>1</v>
      </c>
      <c r="I142" s="136"/>
      <c r="J142" s="137"/>
    </row>
  </sheetData>
  <sheetProtection algorithmName="SHA-512" hashValue="lI+XhEZKHYznr/H9l3vaf2IPKgCk7G7MJjK8IJ14trNHyPff22nr+sVQfKRjbpU4Eiu17AsLlQwir1D4yR9GwA==" saltValue="zWzu8S++3MiWXfBQU7RQ/Q==" spinCount="100000" sheet="1" objects="1" scenarios="1"/>
  <mergeCells count="9">
    <mergeCell ref="E142:G142"/>
    <mergeCell ref="H142:I142"/>
    <mergeCell ref="D2:I2"/>
    <mergeCell ref="D4:I4"/>
    <mergeCell ref="I26:I37"/>
    <mergeCell ref="I43:I46"/>
    <mergeCell ref="I52:I55"/>
    <mergeCell ref="I62:I65"/>
    <mergeCell ref="I72:I75"/>
  </mergeCells>
  <pageMargins left="0.55118110236220474" right="0.19685039370078741" top="0.78740157480314965" bottom="0.78740157480314965" header="0.43307086614173229" footer="0.51181102362204722"/>
  <pageSetup paperSize="9" scale="85" orientation="landscape" r:id="rId1"/>
  <headerFooter alignWithMargins="0">
    <oddFooter>&amp;L&amp;"Times New Roman,Obyčejné"&amp;A&amp;C&amp;"Times New Roman,Obyčejné"&amp;P/&amp;N&amp;R&amp;"Times New Roman,Obyčejné"19/02/2024</oddFooter>
    <evenFooter xml:space="preserve">&amp;LUnrestricted </evenFooter>
    <firstFooter xml:space="preserve">&amp;LUnrestricted </firstFooter>
  </headerFooter>
</worksheet>
</file>

<file path=docMetadata/LabelInfo.xml><?xml version="1.0" encoding="utf-8"?>
<clbl:labelList xmlns:clbl="http://schemas.microsoft.com/office/2020/mipLabelMetadata">
  <clbl:label id="{a59b6cd5-d141-4a33-8bf1-0ca04484304f}" enabled="1" method="Standard" siteId="{38ae3bcd-9579-4fd4-adda-b42e1495d5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Výkaz výměr</vt:lpstr>
      <vt:lpstr>'Výkaz výměr'!Názvy_tisku</vt:lpstr>
      <vt:lpstr>'Výkaz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Kohn</dc:creator>
  <cp:keywords>C_Unrestricted</cp:keywords>
  <cp:lastModifiedBy>Tomáš Pulkrábek</cp:lastModifiedBy>
  <cp:lastPrinted>2024-02-19T08:13:54Z</cp:lastPrinted>
  <dcterms:created xsi:type="dcterms:W3CDTF">2004-04-27T11:20:51Z</dcterms:created>
  <dcterms:modified xsi:type="dcterms:W3CDTF">2026-03-31T05:28:38Z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  <property fmtid="{D5CDD505-2E9C-101B-9397-08002B2CF9AE}" pid="3" name="sodocoClasLang">
    <vt:lpwstr>Unrestricted</vt:lpwstr>
  </property>
  <property fmtid="{D5CDD505-2E9C-101B-9397-08002B2CF9AE}" pid="4" name="sodocoClasLangId">
    <vt:i4>0</vt:i4>
  </property>
  <property fmtid="{D5CDD505-2E9C-101B-9397-08002B2CF9AE}" pid="5" name="sodocoClasId">
    <vt:i4>0</vt:i4>
  </property>
  <property fmtid="{D5CDD505-2E9C-101B-9397-08002B2CF9AE}" pid="6" name="MSIP_Label_a59b6cd5-d141-4a33-8bf1-0ca04484304f_Enabled">
    <vt:lpwstr>true</vt:lpwstr>
  </property>
  <property fmtid="{D5CDD505-2E9C-101B-9397-08002B2CF9AE}" pid="7" name="MSIP_Label_a59b6cd5-d141-4a33-8bf1-0ca04484304f_SetDate">
    <vt:lpwstr>2021-11-22T09:51:51Z</vt:lpwstr>
  </property>
  <property fmtid="{D5CDD505-2E9C-101B-9397-08002B2CF9AE}" pid="8" name="MSIP_Label_a59b6cd5-d141-4a33-8bf1-0ca04484304f_Method">
    <vt:lpwstr>Standard</vt:lpwstr>
  </property>
  <property fmtid="{D5CDD505-2E9C-101B-9397-08002B2CF9AE}" pid="9" name="MSIP_Label_a59b6cd5-d141-4a33-8bf1-0ca04484304f_Name">
    <vt:lpwstr>restricted-default</vt:lpwstr>
  </property>
  <property fmtid="{D5CDD505-2E9C-101B-9397-08002B2CF9AE}" pid="10" name="MSIP_Label_a59b6cd5-d141-4a33-8bf1-0ca04484304f_SiteId">
    <vt:lpwstr>38ae3bcd-9579-4fd4-adda-b42e1495d55a</vt:lpwstr>
  </property>
  <property fmtid="{D5CDD505-2E9C-101B-9397-08002B2CF9AE}" pid="11" name="MSIP_Label_a59b6cd5-d141-4a33-8bf1-0ca04484304f_ActionId">
    <vt:lpwstr>249641c2-f434-4e4f-badf-ac7498367761</vt:lpwstr>
  </property>
  <property fmtid="{D5CDD505-2E9C-101B-9397-08002B2CF9AE}" pid="12" name="MSIP_Label_a59b6cd5-d141-4a33-8bf1-0ca04484304f_ContentBits">
    <vt:lpwstr>0</vt:lpwstr>
  </property>
  <property fmtid="{D5CDD505-2E9C-101B-9397-08002B2CF9AE}" pid="13" name="Document_Confidentiality">
    <vt:lpwstr>Restricted</vt:lpwstr>
  </property>
</Properties>
</file>